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19440" windowHeight="11955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calcChain.xml><?xml version="1.0" encoding="utf-8"?>
<calcChain xmlns="http://schemas.openxmlformats.org/spreadsheetml/2006/main">
  <c r="A270" i="2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</calcChain>
</file>

<file path=xl/sharedStrings.xml><?xml version="1.0" encoding="utf-8"?>
<sst xmlns="http://schemas.openxmlformats.org/spreadsheetml/2006/main" count="539" uniqueCount="447">
  <si>
    <t>Распределение бюджетных ассигнований на реализацию
муниципальных программ Новоуральского городского округа на 2020 год</t>
  </si>
  <si>
    <t>Номер строки</t>
  </si>
  <si>
    <t xml:space="preserve">Наименование </t>
  </si>
  <si>
    <t>Код целевой статьи расходов</t>
  </si>
  <si>
    <t>Сумма в рублях на 2020 год</t>
  </si>
  <si>
    <t>1</t>
  </si>
  <si>
    <t>2</t>
  </si>
  <si>
    <t>3</t>
  </si>
  <si>
    <t>4</t>
  </si>
  <si>
    <t>Муниципальная программа "Реализация основных направлений развития в строительном комплексе Новоуральского городского округа" на 2020-2026 годы</t>
  </si>
  <si>
    <t>0100000000</t>
  </si>
  <si>
    <t>Подпрограмма "Территориальное планирование и градостроительное зонирование Новоуральского городского округа" на 2020-2026 годы</t>
  </si>
  <si>
    <t>0110000000</t>
  </si>
  <si>
    <t>Разработка документации по планировке территорий городского округа</t>
  </si>
  <si>
    <t>0110200000</t>
  </si>
  <si>
    <t>Мероприятия раздела программы (подпрограммы)</t>
  </si>
  <si>
    <t>0110220000</t>
  </si>
  <si>
    <t>Подпрограмма "Обеспечение жильем молодых семей в Новоуральском городском округе" на 2020-2026 годы</t>
  </si>
  <si>
    <t>0120000000</t>
  </si>
  <si>
    <t>Предоставление социальных выплат молодым семьям</t>
  </si>
  <si>
    <t>0120200000</t>
  </si>
  <si>
    <t>Предоставление социальных выплат молодым семьям на приобретение (строительство) жилья</t>
  </si>
  <si>
    <t>01202L4970</t>
  </si>
  <si>
    <t>Подпрограмма "Развитие жилищного строительства на территории Новоуральского городского округа" на 2020-2026 годы</t>
  </si>
  <si>
    <t>0130000000</t>
  </si>
  <si>
    <t>Капитальные вложения</t>
  </si>
  <si>
    <t>0130100000</t>
  </si>
  <si>
    <t>Строительство жилых домов в д.Починок, включая разработку проектно-сметной и рабочей документации</t>
  </si>
  <si>
    <t>0130149992</t>
  </si>
  <si>
    <t>0130160610</t>
  </si>
  <si>
    <t>Муниципальная программа "Развитие транспортной инфраструктуры и дорожного хозяйства в Новоуральском городском округе" на 2020-2026 годы</t>
  </si>
  <si>
    <t>0200000000</t>
  </si>
  <si>
    <t>0200100000</t>
  </si>
  <si>
    <t>Устройство тротуара и освещения в районе ул. Победы, 26а, 28а, 30а</t>
  </si>
  <si>
    <t>0200160050</t>
  </si>
  <si>
    <t>0200200000</t>
  </si>
  <si>
    <t>0200220000</t>
  </si>
  <si>
    <t>Ремонт автомобильных дорог общего пользования</t>
  </si>
  <si>
    <t>0200300000</t>
  </si>
  <si>
    <t>0200320000</t>
  </si>
  <si>
    <t>0200320110</t>
  </si>
  <si>
    <t>Ремонт дворовых территорий к многоквартирным домам и проездов к ним</t>
  </si>
  <si>
    <t>0200320130</t>
  </si>
  <si>
    <t>Ремонт тротуаров</t>
  </si>
  <si>
    <t>0200320120</t>
  </si>
  <si>
    <t>Содержание городских, прилегающих и межпоселенческих дорог общего пользования</t>
  </si>
  <si>
    <t>0200500000</t>
  </si>
  <si>
    <t>0200520000</t>
  </si>
  <si>
    <t>Обеспечение освещения дорог общего пользования</t>
  </si>
  <si>
    <t>0200600000</t>
  </si>
  <si>
    <t>0200620000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</si>
  <si>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</t>
  </si>
  <si>
    <t>0200800000</t>
  </si>
  <si>
    <t>0200820000</t>
  </si>
  <si>
    <t>Муниципальная программа "Развитие жилищно-коммунального хозяйства и повышение энергетической эффективности в Новоуральском городском округе" на 2020-2026 годы</t>
  </si>
  <si>
    <t>0300000000</t>
  </si>
  <si>
    <t>Подпрограмма "Развитие газификации Новоуральского городского округа" на 2020-2026 годы</t>
  </si>
  <si>
    <t>0310000000</t>
  </si>
  <si>
    <t>0310100000</t>
  </si>
  <si>
    <t>Уличный газопровод д. Починок Новоуральского городского округа,Свердловская область</t>
  </si>
  <si>
    <t>0310142302</t>
  </si>
  <si>
    <t>03101S2302</t>
  </si>
  <si>
    <t>Подпрограмма "Энергосбережение и повышение энергетической эффективности на территории Новоуральского городского округа" на 2020-2026 годы</t>
  </si>
  <si>
    <t>0320000000</t>
  </si>
  <si>
    <t>Энергосбережение и повышение энергетической эффективности</t>
  </si>
  <si>
    <t>0320200000</t>
  </si>
  <si>
    <t>Мероприятия  раздела программы (подпрограммы)</t>
  </si>
  <si>
    <t>0320220000</t>
  </si>
  <si>
    <t>Энергосбережение и повышение энергетической эффективности в жилищной сфере</t>
  </si>
  <si>
    <t>0320220200</t>
  </si>
  <si>
    <t>Подпрограмма "Финансовая поддержка населения Новоуральского городского округа в сфере жилищно-коммунального хозяйства" на 2020-2026 годы</t>
  </si>
  <si>
    <t>0330000000</t>
  </si>
  <si>
    <t>0330200000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</si>
  <si>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</si>
  <si>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03302R4620</t>
  </si>
  <si>
    <t>Субвенции на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</si>
  <si>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0330252500</t>
  </si>
  <si>
    <t>Субвенции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</si>
  <si>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0330249100</t>
  </si>
  <si>
    <t>Субвенции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 42700</t>
  </si>
  <si>
    <t>0330242700</t>
  </si>
  <si>
    <t>Субвенции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</si>
  <si>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0330249200</t>
  </si>
  <si>
    <t>Подпрограмма "Благоустройство Новоуральского городского округа" на 2020-2026 годы</t>
  </si>
  <si>
    <t>0350000000</t>
  </si>
  <si>
    <t>Создание условий для обеспечения комфортного проживания жителей в многоквартирных домах</t>
  </si>
  <si>
    <t>0350200000</t>
  </si>
  <si>
    <t>0350220000</t>
  </si>
  <si>
    <t>Ремонт и содержание благоустройства городского округа</t>
  </si>
  <si>
    <t>0350300000</t>
  </si>
  <si>
    <t>0350320000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</si>
  <si>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</si>
  <si>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0350342П00</t>
  </si>
  <si>
    <t>Организация похоронного дела и деятельность муниципальных кладбищ</t>
  </si>
  <si>
    <t>0350400000</t>
  </si>
  <si>
    <t>0350420000</t>
  </si>
  <si>
    <t>Подпрограмма "Проведение ремонта жилищного фонда на территории Новоуральского городского округа" на 2020-2026 годы</t>
  </si>
  <si>
    <t>0360000000</t>
  </si>
  <si>
    <t>Ремонт жилищного фонда</t>
  </si>
  <si>
    <t>0360200000</t>
  </si>
  <si>
    <t>0360220000</t>
  </si>
  <si>
    <t>Содержание жилищного фонда</t>
  </si>
  <si>
    <t>0360300000</t>
  </si>
  <si>
    <t>0360320000</t>
  </si>
  <si>
    <t>Подпрограмма "Развитие систем коммунальной инфраструктуры на территории Новоуральского городского округа" на 2020-2026 годы</t>
  </si>
  <si>
    <t>0370000000</t>
  </si>
  <si>
    <t>0370100000</t>
  </si>
  <si>
    <t>Модернизация технологии обеззараживания очищенных сточных вод (на очистных сооружениях канализации МУП "Водоканал")</t>
  </si>
  <si>
    <t>0370106140</t>
  </si>
  <si>
    <t>Перевод жилых домов на электроплиты.Квартал 13. ТП-104А. Электроснабжение жилых домов</t>
  </si>
  <si>
    <t>0370160105</t>
  </si>
  <si>
    <t>Реконструкция насосно-подкачивающей станции НПС-ТП6 на тепломагистрали №1 по ул. Комарова,5б"</t>
  </si>
  <si>
    <t>0370160040</t>
  </si>
  <si>
    <t>Развитие систем электроснабжения</t>
  </si>
  <si>
    <t>0370200000</t>
  </si>
  <si>
    <t>0370220000</t>
  </si>
  <si>
    <t>Организация электро-, тепло-, газо- и водоснабжения населения</t>
  </si>
  <si>
    <t>0370700000</t>
  </si>
  <si>
    <t>0370720000</t>
  </si>
  <si>
    <t>Муниципальная программа "Развитие системы образования Новоуральского городского округа" на 2020-2026 годы</t>
  </si>
  <si>
    <t>0400000000</t>
  </si>
  <si>
    <t>Подпрограмма "Развитие подсистемы общего образования Новоуральского городского округа " на 2020-2026 годы</t>
  </si>
  <si>
    <t>0410000000</t>
  </si>
  <si>
    <t>0410100000</t>
  </si>
  <si>
    <t>Строительство пристроя к школе в д. Починок (корпус 2)</t>
  </si>
  <si>
    <t>0410149996</t>
  </si>
  <si>
    <t>0410160305</t>
  </si>
  <si>
    <t>Реализация основных образовательных программ</t>
  </si>
  <si>
    <t>0410200000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</si>
  <si>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</si>
  <si>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04102L3030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</si>
  <si>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</si>
  <si>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0410245200</t>
  </si>
  <si>
    <t>Оказание услуг (выполнение работ) дошкольными образовательными учреждениями</t>
  </si>
  <si>
    <t>0410222000</t>
  </si>
  <si>
    <t>Оказание услуг (выполнение работ) общеобразовательными учреждениями</t>
  </si>
  <si>
    <t>0410221000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</si>
  <si>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</si>
  <si>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0410245110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</si>
  <si>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</si>
  <si>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0410245120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</si>
  <si>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</si>
  <si>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0410245310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</si>
  <si>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</si>
  <si>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0410245320</t>
  </si>
  <si>
    <t>Создание условий для организации питания в образовательных учреждениях</t>
  </si>
  <si>
    <t>0410300000</t>
  </si>
  <si>
    <t>0410320000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</si>
  <si>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</si>
  <si>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04103L3040</t>
  </si>
  <si>
    <t>Осуществление мероприятий по обеспечению питанием обучающихся в муниципальных общеобразовательных организациях</t>
  </si>
  <si>
    <t>0410345400</t>
  </si>
  <si>
    <t>Обеспечение содержания зданий и сооружений муниципальных дошкольных образовательных организаций, обустройство прилегающих к ним территорий</t>
  </si>
  <si>
    <t>0410400000</t>
  </si>
  <si>
    <t>0410420000</t>
  </si>
  <si>
    <t>Обеспечение содержания зданий и сооружений муниципальных общеобразовательных организаций, обустройство прилегающих к ним территорий</t>
  </si>
  <si>
    <t>0410500000</t>
  </si>
  <si>
    <t>0410520000</t>
  </si>
  <si>
    <t>Обеспечение бесперебойной эксплуатации зданий и помещений, находящихся в оперативном управлении образовательных организаций</t>
  </si>
  <si>
    <t>0410600000</t>
  </si>
  <si>
    <t>0410620000</t>
  </si>
  <si>
    <t>Обеспечение социальной защиты работников и обучающихся образовательных организаций</t>
  </si>
  <si>
    <t>0410700000</t>
  </si>
  <si>
    <t>0410720000</t>
  </si>
  <si>
    <t>Приобретение оборудования и учебников</t>
  </si>
  <si>
    <t>0410800000</t>
  </si>
  <si>
    <t>0410820000</t>
  </si>
  <si>
    <t>Организация и проведение праздничных мероприятий</t>
  </si>
  <si>
    <t>0410900000</t>
  </si>
  <si>
    <t>0410920000</t>
  </si>
  <si>
    <t>041D300000</t>
  </si>
  <si>
    <t>Государственная поддержка создания и функционирования организаций дополнительного образования детей и (или) детских объединений на базе школ для углубленного изучения математики и информатики</t>
  </si>
  <si>
    <t>041D364157</t>
  </si>
  <si>
    <t>Подпрограмма "Развитие подсистемы дополнительного образования Новоуральского городского округа и системы внешкольной работы с несовершеннолетними" на 2020-2026 годы</t>
  </si>
  <si>
    <t>0420000000</t>
  </si>
  <si>
    <t>Обеспечение реализации дополнительных образовательных программ в муниципальных образовательных учреждениях дополнительного образования детей</t>
  </si>
  <si>
    <t>0420200000</t>
  </si>
  <si>
    <t>0420220000</t>
  </si>
  <si>
    <t>Оказание услуг (выполнение работ) учреждениями дополнительного образования</t>
  </si>
  <si>
    <t>0420221000</t>
  </si>
  <si>
    <t>Обеспечение содержания зданий и сооружений муниципальных образовательных организаций дополнительного образования, обустройство прилегающих к ним территорий</t>
  </si>
  <si>
    <t>0420300000</t>
  </si>
  <si>
    <t>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</si>
  <si>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0420345800</t>
  </si>
  <si>
    <t>0420320000</t>
  </si>
  <si>
    <t>Остатки МБТ на социально-экономическое и инфраструктурное развитие городских округов, на территориях которых расположены организации, осуществляющие деятельность в сфере использования атомной энергии</t>
  </si>
  <si>
    <t>0420349990</t>
  </si>
  <si>
    <t>Средства местного бюджета на софинансирование МБТ на 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</si>
  <si>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04203S5800</t>
  </si>
  <si>
    <t>Обеспечение бесперебойной эксплуатации зданий и помещений, находящихся в оперативном управлении образовательных организаций дополнительного образования</t>
  </si>
  <si>
    <t>0420400000</t>
  </si>
  <si>
    <t>0420420000</t>
  </si>
  <si>
    <t>Обеспечение функционирования и развития образовательных организаций по реализации программ оздоровления</t>
  </si>
  <si>
    <t>0420500000</t>
  </si>
  <si>
    <t>0420520000</t>
  </si>
  <si>
    <t>Организация отдыха и оздоровления детей</t>
  </si>
  <si>
    <t>0420524560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</si>
  <si>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</si>
  <si>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0420545600</t>
  </si>
  <si>
    <t>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</si>
  <si>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0420545500</t>
  </si>
  <si>
    <t>Федеральный проект "Успех каждого ребенка"</t>
  </si>
  <si>
    <t>042E200000</t>
  </si>
  <si>
    <t>Средства местного бюджета на софинансирование реализации мероприятий, направленных на создание, открытие и организацию деятельности детского технопарка "Кванториум"</t>
  </si>
  <si>
    <t>042E2S5К00</t>
  </si>
  <si>
    <t>Подпрограмма "Обеспечение реализации муниципальной программы "Развитие системы образования Новоуральского городского округа"</t>
  </si>
  <si>
    <t>0430000000</t>
  </si>
  <si>
    <t>Обеспечение специализированной психолого-педагогической помощи обучающимся, испытывающим трудности в освоении основных общеобразовательных программ, развитие социальной адаптации</t>
  </si>
  <si>
    <t>0430300000</t>
  </si>
  <si>
    <t>Оказание услуг (выполнение работ) учреждениями, обеспечивающими образовательный процесс</t>
  </si>
  <si>
    <t>0430321000</t>
  </si>
  <si>
    <t>Информационно-методическое сопровождение развития системы образования городского округа</t>
  </si>
  <si>
    <t>0430400000</t>
  </si>
  <si>
    <t>Обеспечение социальной защиты работников образовательных учреждений</t>
  </si>
  <si>
    <t>0430422000</t>
  </si>
  <si>
    <t>0430421000</t>
  </si>
  <si>
    <t>Организация мероприятий для выявления и поддержки одаренных детей и талантливых педагогов, руководителей образовательных учреждений</t>
  </si>
  <si>
    <t>0430500000</t>
  </si>
  <si>
    <t>0430520000</t>
  </si>
  <si>
    <t>Бухгалтерское и материально-техническое обеспечение деятельности образовательных организаций</t>
  </si>
  <si>
    <t>0430600000</t>
  </si>
  <si>
    <t>0430620000</t>
  </si>
  <si>
    <t>Развитие материально-технической базы учреждений, обеспечивающих сопровождение образовательного процесса</t>
  </si>
  <si>
    <t>0430700000</t>
  </si>
  <si>
    <t>0430720000</t>
  </si>
  <si>
    <t>Обеспечение бесперебойной эксплуатации зданий и помещений, находящихся в оперативном управлении организаций обеспечивающих образовательный процесс</t>
  </si>
  <si>
    <t>0430800000</t>
  </si>
  <si>
    <t>0430820000</t>
  </si>
  <si>
    <t>Мероприятия по празднованию юбилейных дат учреждений</t>
  </si>
  <si>
    <t>0430900000</t>
  </si>
  <si>
    <t>0430920000</t>
  </si>
  <si>
    <t>Муниципальная программа "Развитие физической культуры, спорта, туризма и молодёжной политики на территории Новоуральского городского округа" на 2020-2026 годы</t>
  </si>
  <si>
    <t>0600000000</t>
  </si>
  <si>
    <t>Подпрограмма "Патриотическое воспитание в Новоуральском городском округе" на 2020-2026 годы</t>
  </si>
  <si>
    <t>0610000000</t>
  </si>
  <si>
    <t>Гражданско-правовое и военно-патриотическое воспитание молодежи</t>
  </si>
  <si>
    <t>0610200000</t>
  </si>
  <si>
    <t>0610220000</t>
  </si>
  <si>
    <t>Организация военно-патриотического воспитания и допризывной подготовки молодых граждан</t>
  </si>
  <si>
    <t>0610248700</t>
  </si>
  <si>
    <t>Средства местного бюджета на софинансирование с областным бюджетом на мероприятия по организации военно-патриотического воспитания и допризывной подготовки молодых граждан</t>
  </si>
  <si>
    <t>06102S8700</t>
  </si>
  <si>
    <t>Реализация социально-значимых проектов по направлению: работа с ветеранами</t>
  </si>
  <si>
    <t>0610300000</t>
  </si>
  <si>
    <t>0610320000</t>
  </si>
  <si>
    <t>Реализация социально-значимых проектов по напрвлению: работа по сохранению общественного согласия</t>
  </si>
  <si>
    <t>0610400000</t>
  </si>
  <si>
    <t>0610420000</t>
  </si>
  <si>
    <t>Подпрограмма "Туризм Новоуральского городского округа" на 2020-2026 годы</t>
  </si>
  <si>
    <t>0620000000</t>
  </si>
  <si>
    <t>Проведение мероприятий туристической направленности</t>
  </si>
  <si>
    <t>0620200000</t>
  </si>
  <si>
    <t>0620220000</t>
  </si>
  <si>
    <t>Подпрограмма "Развитие физической культуры и спорта на территории Новоуральского городского округа" на 2020-2026 годы</t>
  </si>
  <si>
    <t>0630000000</t>
  </si>
  <si>
    <t>0630100000</t>
  </si>
  <si>
    <t>Проектно-изыскательские работы на реконструкцию Центрального стадиона, строительство бассейна, ледового тренировочного катка</t>
  </si>
  <si>
    <t>0630160123</t>
  </si>
  <si>
    <t>Спортивная база.Свердловская область,г.Новоуральск, ул.Фурманова</t>
  </si>
  <si>
    <t>0630160020</t>
  </si>
  <si>
    <t>Строительство открытого хоккейного корта, ул. Фурманова</t>
  </si>
  <si>
    <t>0630149992</t>
  </si>
  <si>
    <t>Строительство физкультурно-оздоровительного комплекса</t>
  </si>
  <si>
    <t>0630160040</t>
  </si>
  <si>
    <t>Оказание услуг (выполнение работ) муниципальными учреждениями</t>
  </si>
  <si>
    <t>0630200000</t>
  </si>
  <si>
    <t>0630220000</t>
  </si>
  <si>
    <t>Развитие массовой физической культуры и спорта</t>
  </si>
  <si>
    <t>0630300000</t>
  </si>
  <si>
    <t>0630320000</t>
  </si>
  <si>
    <t>Создание условий для развития муниципальных учреждений и укрепление их материально-технической базы</t>
  </si>
  <si>
    <t>0630400000</t>
  </si>
  <si>
    <t>0630420000</t>
  </si>
  <si>
    <t>Развитие приоритетных видов спорта на территории Новоуральского городского округа</t>
  </si>
  <si>
    <t>0630500000</t>
  </si>
  <si>
    <t>0630520000</t>
  </si>
  <si>
    <t>Реализация социально значимых проектов в сфере охраны здоровья граждан, пропаганды ЗОЖ</t>
  </si>
  <si>
    <t>0630600000</t>
  </si>
  <si>
    <t>0630620000</t>
  </si>
  <si>
    <t>Реализация программ спортивной подготовки в соответствии с требованиями федеральных стандартов</t>
  </si>
  <si>
    <t>0630700000</t>
  </si>
  <si>
    <t>0630720000</t>
  </si>
  <si>
    <t>Федеральный проект "Спорт-норма жизни"</t>
  </si>
  <si>
    <t>063P500000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</si>
  <si>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</si>
  <si>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063P550810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</si>
  <si>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</si>
  <si>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063P548Г00</t>
  </si>
  <si>
    <t>063P5S8Г00</t>
  </si>
  <si>
    <t>Подпрограмма "Молодёжь Новоуральска" на 2020-2026 годы</t>
  </si>
  <si>
    <t>0640000000</t>
  </si>
  <si>
    <t>0640200000</t>
  </si>
  <si>
    <t>0640220000</t>
  </si>
  <si>
    <t>Поддержка талантливой молодежи, общественно значимых инициатив молодежи, деятельности молодежных общественных объединений</t>
  </si>
  <si>
    <t>0640300000</t>
  </si>
  <si>
    <t>0640320000</t>
  </si>
  <si>
    <t>Поддержка семей, пропаганда семейных ценностей</t>
  </si>
  <si>
    <t>0640400000</t>
  </si>
  <si>
    <t>Реализация социально значимых проектов по направлению: работа с семьями</t>
  </si>
  <si>
    <t>0640421000</t>
  </si>
  <si>
    <t>Профилактика негативных социальных явлений в молодежной среде</t>
  </si>
  <si>
    <t>0640500000</t>
  </si>
  <si>
    <t>0640520000</t>
  </si>
  <si>
    <t>Адаптация молодежи с ограниченными возможностями здоровья</t>
  </si>
  <si>
    <t>0640700000</t>
  </si>
  <si>
    <t>0640720000</t>
  </si>
  <si>
    <t>Реализация социально значимых проектов по направлению: работа с инвалидами</t>
  </si>
  <si>
    <t>0640721000</t>
  </si>
  <si>
    <t>0640800000</t>
  </si>
  <si>
    <t>Создание и обеспечение деятельности молодежных "коворкинг-центров"</t>
  </si>
  <si>
    <t>0640848600</t>
  </si>
  <si>
    <t>Средства местного бюджета на софинансирование мероприятий по созданию и обеспечению деятельности молодежного"коворкинг-центра"</t>
  </si>
  <si>
    <t>06408S8600</t>
  </si>
  <si>
    <t>Муниципальная программа "Организация управления муниципальным имуществом Новоуральского городского округа и распоряжения земельными участками, государственная собственность на которые не разграничена, на 2020-2026 годы"</t>
  </si>
  <si>
    <t>0700000000</t>
  </si>
  <si>
    <t>Организация управления муниципальным имуществом Новоуральского городского округа</t>
  </si>
  <si>
    <t>0700200000</t>
  </si>
  <si>
    <t>0700220000</t>
  </si>
  <si>
    <t>Субсидия МУП "ТСБ" на ремонт муниципального имущества</t>
  </si>
  <si>
    <t>0700221000</t>
  </si>
  <si>
    <t>Организация распоряжения земельными участками, государственная собственность на которые не разграничена</t>
  </si>
  <si>
    <t>0700300000</t>
  </si>
  <si>
    <t>0700320000</t>
  </si>
  <si>
    <t>Содержание органов местного самоуправления</t>
  </si>
  <si>
    <t>0700400000</t>
  </si>
  <si>
    <t>Обеспечение деятельности органов местного самоуправления</t>
  </si>
  <si>
    <t>0700411040</t>
  </si>
  <si>
    <t>Муниципальная программа "Развитие культуры в Новоуральском городском округе" на 2020-2026 годы</t>
  </si>
  <si>
    <t>0800000000</t>
  </si>
  <si>
    <t>Обеспечение деятельности муниципальных учреждений</t>
  </si>
  <si>
    <t>0800200000</t>
  </si>
  <si>
    <t>Бухгалтерское и материально-техническое обеспечение деятельности муниципальных учреждений</t>
  </si>
  <si>
    <t>0800220200</t>
  </si>
  <si>
    <t>Оказание услуг (выполнение работ) муниципальным музеем</t>
  </si>
  <si>
    <t>0800220010</t>
  </si>
  <si>
    <t>Оказание услуг (выполнение работ) муниципальными театрами</t>
  </si>
  <si>
    <t>0800220020</t>
  </si>
  <si>
    <t>Оказание услуг (выполнение работ) муниципальными учреждениями библиотечного обслуживания населения</t>
  </si>
  <si>
    <t>0800220030</t>
  </si>
  <si>
    <t>Оказание услуг (выполнение работ) муниципальными учреждениями дополнительного образования в сфере культуры</t>
  </si>
  <si>
    <t>0800220090</t>
  </si>
  <si>
    <t>Оказание услуг (выполнение работ) муниципальными учреждениями культуры и искусства культурно-досуговой сферы</t>
  </si>
  <si>
    <t>0800220040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</si>
  <si>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на условиях софинансирования из федерального бюджета</t>
  </si>
  <si>
    <t>08002L4660</t>
  </si>
  <si>
    <t>Создание условий для развития муниципальных учреждений и укрепления их материально-технической базы</t>
  </si>
  <si>
    <t>0800300000</t>
  </si>
  <si>
    <t>Исполнение предписаний надзорных органов, судебных актов и предупреждению подобных нарушений</t>
  </si>
  <si>
    <t>0800325000</t>
  </si>
  <si>
    <t>Комплектование книжных фондов (включая приобретение электронных версий книг и приобретение (подписку) периодических изданий</t>
  </si>
  <si>
    <t>0800345192</t>
  </si>
  <si>
    <t>08003L4660</t>
  </si>
  <si>
    <t>Приобретение особо ценного движимого имущества</t>
  </si>
  <si>
    <t>0800323000</t>
  </si>
  <si>
    <t>Проведение капитального и текущего ремонта зданий, иных объектов недвижимого имущества, благоустройство территорий вокруг зданий</t>
  </si>
  <si>
    <t>0800324000</t>
  </si>
  <si>
    <t>Средства местного бюджета на софинансирование субсидии из областного бюджета на комплектование книжных фондов (включая приобретение электронных версий книг и приобретение (подписку) периодических изданий</t>
  </si>
  <si>
    <t>08003S5192</t>
  </si>
  <si>
    <t>Мероприятия в сфере культуры и искусства</t>
  </si>
  <si>
    <t>0800500000</t>
  </si>
  <si>
    <t>0800520000</t>
  </si>
  <si>
    <t>Организация и проведение массовых мероприятий, фестивалей и выставок, общероссийских праздников</t>
  </si>
  <si>
    <t>0800521000</t>
  </si>
  <si>
    <t>Предоставление государственной поддержки на конкурсной основе муниципальным учреждениям культуры Свердловской области</t>
  </si>
  <si>
    <t>0800546Г10</t>
  </si>
  <si>
    <t>Муниципальная программа "Обеспечение безопасности проживания населения Новоуральского городского округа" на 2020-2026 годы</t>
  </si>
  <si>
    <t>0900000000</t>
  </si>
  <si>
    <t>Подпрограмма "Обеспечение общественной безопасности на территории Новоуральского городского округа" на 2020-2026 годы</t>
  </si>
  <si>
    <t>0910000000</t>
  </si>
  <si>
    <t>Безопасность дорожного движения</t>
  </si>
  <si>
    <t>0910200000</t>
  </si>
  <si>
    <t>0910220000</t>
  </si>
  <si>
    <t>Антитеррористическая защищенность</t>
  </si>
  <si>
    <t>0910300000</t>
  </si>
  <si>
    <t>Обеспечение выполнения требований по антитеррористической защищенности объектов в Новоуральском городском округе</t>
  </si>
  <si>
    <t>0910321000</t>
  </si>
  <si>
    <t>Защита от чрезвычайных ситуаций</t>
  </si>
  <si>
    <t>0910600000</t>
  </si>
  <si>
    <t>0910620000</t>
  </si>
  <si>
    <t>Экологическая безопасность</t>
  </si>
  <si>
    <t>0910700000</t>
  </si>
  <si>
    <t>0910720000</t>
  </si>
  <si>
    <t>Профилактика преступлений и правонарушений</t>
  </si>
  <si>
    <t>0910800000</t>
  </si>
  <si>
    <t>0910820000</t>
  </si>
  <si>
    <t>Подпрограмма "Обеспечение пожарной безопасности на территории Новоуральского городского округа" на2020-2026 годы</t>
  </si>
  <si>
    <t>0920000000</t>
  </si>
  <si>
    <t>Обеспечение первичных мер пожарной безопасности на территории Новоуральского городского округа</t>
  </si>
  <si>
    <t>0920200000</t>
  </si>
  <si>
    <t>0920220000</t>
  </si>
  <si>
    <t>Муниципальная программа "Развитие малого и среднего предпринимательства в Новоуральском городском округе" на 2020-2026 годы</t>
  </si>
  <si>
    <t>1000000000</t>
  </si>
  <si>
    <t>Предоставление субсидий Фонду "Новоуральский центр развития предпринимательства"</t>
  </si>
  <si>
    <t>1000200000</t>
  </si>
  <si>
    <t>1000220000</t>
  </si>
  <si>
    <t>Организация и предоставление мер имущественной поддержки субъектов малого и среднего предпринимательства</t>
  </si>
  <si>
    <t>1000400000</t>
  </si>
  <si>
    <t>1000420000</t>
  </si>
  <si>
    <t>Муниципальная программа "Управление муниципальными финансами Новоуральского городского округа" на 2020-2026 годы"</t>
  </si>
  <si>
    <t>1100000000</t>
  </si>
  <si>
    <t>Подпрограмма "Управление бюджетным процессом, его совершенствование" на 2020-2026 годы</t>
  </si>
  <si>
    <t>1110000000</t>
  </si>
  <si>
    <t>Общепрограммные расходы</t>
  </si>
  <si>
    <t>1110200000</t>
  </si>
  <si>
    <t>1110211040</t>
  </si>
  <si>
    <t>Подпрограмма "Информационные системы управления финансами" на 2020-2026 годы</t>
  </si>
  <si>
    <t>1130000000</t>
  </si>
  <si>
    <t>1130200000</t>
  </si>
  <si>
    <t>1130211040</t>
  </si>
  <si>
    <t>Муниципальная программа "Информационное общество Новоуральского городского округа" на 2020-2026 годы</t>
  </si>
  <si>
    <t>1200000000</t>
  </si>
  <si>
    <t>Обеспечение подключения к единой сети передачи данных Правительства Свердловской области муниципальных учреждений НГО</t>
  </si>
  <si>
    <t>1200300000</t>
  </si>
  <si>
    <t>1200320000</t>
  </si>
  <si>
    <t>Муниципальная программа " Развитие архивного дела в Новоуральском городском округе" на 2020-2026 годы</t>
  </si>
  <si>
    <t>1300000000</t>
  </si>
  <si>
    <t>Обеспечение деятельности муниципального архива</t>
  </si>
  <si>
    <t>1300200000</t>
  </si>
  <si>
    <t>1300220000</t>
  </si>
  <si>
    <t>Субвенции на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</si>
  <si>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1300246100</t>
  </si>
  <si>
    <t>Создание условий для развития муниципального архива и укрепления его материально-технической базы</t>
  </si>
  <si>
    <t>1300300000</t>
  </si>
  <si>
    <t>1300320000</t>
  </si>
  <si>
    <t>Муниципальная программа "Развитие муниципальной службы и противодействие коррупции в Новоуральском городском округе" на 2020-2026 годы"</t>
  </si>
  <si>
    <t>1600000000</t>
  </si>
  <si>
    <t>Организация дополнительного профессионального образования муниципальных служащих</t>
  </si>
  <si>
    <t>1600200000</t>
  </si>
  <si>
    <t>1600211040</t>
  </si>
  <si>
    <t>Муниципальная программа "Формирование современной городской среды на территории Новоуральского городского округа" на 2018-2024 годы</t>
  </si>
  <si>
    <t>1700000000</t>
  </si>
  <si>
    <t>Благоустройство общественных территорий</t>
  </si>
  <si>
    <t>1700200000</t>
  </si>
  <si>
    <t>1700220000</t>
  </si>
  <si>
    <t>Благоустройство дворовых территорий</t>
  </si>
  <si>
    <t>1700300000</t>
  </si>
  <si>
    <t>Благоустройство дворовых территорий на условиях софинансирования с жителями</t>
  </si>
  <si>
    <t>1700320010</t>
  </si>
  <si>
    <t>1700320000</t>
  </si>
  <si>
    <t>Федеральный проект "Формирование комфортной городской среды"</t>
  </si>
  <si>
    <t>170F200000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</si>
  <si>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</si>
  <si>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170F254240</t>
  </si>
  <si>
    <t>Формирование современной городской среды в целях реализации национального проекта "Жилье и городская среда"</t>
  </si>
  <si>
    <t>170F255550</t>
  </si>
  <si>
    <t>Итого:</t>
  </si>
  <si>
    <t xml:space="preserve">Приложение № 10
к решению Думы
Новоуральского городского округа №133 от 11.12.2019                                                               в редакции решения Думы НГО                                           от  23.09.2020                                      № 70             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</si>
</sst>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center" vertical="top" wrapText="1"/>
    </xf>
    <xf numFmtId="0" fontId="3" fillId="0" borderId="1">
      <alignment horizontal="left" vertical="top" wrapText="1"/>
    </xf>
    <xf numFmtId="0" fontId="4" fillId="0" borderId="1"/>
    <xf numFmtId="0" fontId="5" fillId="0" borderId="1">
      <alignment horizontal="center" vertical="top" wrapText="1"/>
    </xf>
    <xf numFmtId="0" fontId="3" fillId="0" borderId="1">
      <alignment horizontal="right" vertical="top"/>
    </xf>
    <xf numFmtId="49" fontId="1" fillId="0" borderId="2">
      <alignment horizontal="center" vertical="center" wrapText="1"/>
    </xf>
    <xf numFmtId="49" fontId="2" fillId="0" borderId="2">
      <alignment horizontal="center" vertical="center" wrapText="1"/>
    </xf>
    <xf numFmtId="0" fontId="1" fillId="2" borderId="2">
      <alignment vertical="top" shrinkToFit="1"/>
    </xf>
    <xf numFmtId="0" fontId="2" fillId="2" borderId="2">
      <alignment horizontal="left" vertical="top" wrapText="1"/>
    </xf>
    <xf numFmtId="49" fontId="2" fillId="2" borderId="2">
      <alignment horizontal="center" vertical="top" wrapText="1"/>
    </xf>
    <xf numFmtId="4" fontId="2" fillId="2" borderId="2">
      <alignment horizontal="right" vertical="top" shrinkToFit="1"/>
    </xf>
    <xf numFmtId="0" fontId="4" fillId="2" borderId="1"/>
    <xf numFmtId="49" fontId="2" fillId="2" borderId="2">
      <alignment horizontal="center" vertical="top" shrinkToFit="1"/>
    </xf>
    <xf numFmtId="0" fontId="3" fillId="0" borderId="2">
      <alignment vertical="top" shrinkToFit="1"/>
    </xf>
    <xf numFmtId="0" fontId="4" fillId="0" borderId="2">
      <alignment horizontal="left" vertical="top" wrapText="1"/>
    </xf>
    <xf numFmtId="49" fontId="4" fillId="0" borderId="2">
      <alignment horizontal="center" vertical="top" shrinkToFit="1"/>
    </xf>
    <xf numFmtId="4" fontId="4" fillId="0" borderId="2">
      <alignment horizontal="right" vertical="top" shrinkToFit="1"/>
    </xf>
    <xf numFmtId="0" fontId="3" fillId="0" borderId="3"/>
    <xf numFmtId="0" fontId="4" fillId="0" borderId="4"/>
    <xf numFmtId="0" fontId="4" fillId="0" borderId="5"/>
    <xf numFmtId="0" fontId="1" fillId="2" borderId="6"/>
    <xf numFmtId="0" fontId="2" fillId="2" borderId="7"/>
    <xf numFmtId="0" fontId="2" fillId="2" borderId="7">
      <alignment horizontal="right"/>
    </xf>
    <xf numFmtId="4" fontId="2" fillId="2" borderId="2">
      <alignment horizontal="right" shrinkToFit="1"/>
    </xf>
    <xf numFmtId="0" fontId="3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9" fillId="0" borderId="1"/>
  </cellStyleXfs>
  <cellXfs count="30">
    <xf numFmtId="0" fontId="0" fillId="0" borderId="0" xfId="0"/>
    <xf numFmtId="0" fontId="10" fillId="0" borderId="1" xfId="1" applyNumberFormat="1" applyFont="1" applyProtection="1">
      <alignment horizontal="center" vertical="top" wrapText="1"/>
    </xf>
    <xf numFmtId="0" fontId="10" fillId="0" borderId="1" xfId="8" applyNumberFormat="1" applyFont="1" applyBorder="1" applyAlignment="1" applyProtection="1">
      <alignment horizontal="center" vertical="top" wrapText="1"/>
    </xf>
    <xf numFmtId="0" fontId="8" fillId="0" borderId="1" xfId="0" applyFont="1" applyBorder="1" applyProtection="1">
      <protection locked="0"/>
    </xf>
    <xf numFmtId="0" fontId="11" fillId="0" borderId="1" xfId="4" applyNumberFormat="1" applyFont="1" applyProtection="1"/>
    <xf numFmtId="0" fontId="8" fillId="0" borderId="0" xfId="0" applyFont="1" applyProtection="1">
      <protection locked="0"/>
    </xf>
    <xf numFmtId="49" fontId="10" fillId="0" borderId="2" xfId="7" applyNumberFormat="1" applyFont="1" applyProtection="1">
      <alignment horizontal="center" vertical="center" wrapText="1"/>
    </xf>
    <xf numFmtId="49" fontId="10" fillId="0" borderId="2" xfId="8" applyNumberFormat="1" applyFont="1" applyProtection="1">
      <alignment horizontal="center" vertical="center" wrapText="1"/>
    </xf>
    <xf numFmtId="0" fontId="10" fillId="2" borderId="2" xfId="9" applyNumberFormat="1" applyFont="1" applyProtection="1">
      <alignment vertical="top" shrinkToFit="1"/>
    </xf>
    <xf numFmtId="0" fontId="10" fillId="2" borderId="2" xfId="10" quotePrefix="1" applyNumberFormat="1" applyFont="1" applyProtection="1">
      <alignment horizontal="left" vertical="top" wrapText="1"/>
    </xf>
    <xf numFmtId="49" fontId="10" fillId="2" borderId="2" xfId="11" applyNumberFormat="1" applyFont="1" applyProtection="1">
      <alignment horizontal="center" vertical="top" wrapText="1"/>
    </xf>
    <xf numFmtId="4" fontId="10" fillId="2" borderId="2" xfId="12" applyNumberFormat="1" applyFont="1" applyProtection="1">
      <alignment horizontal="right" vertical="top" shrinkToFit="1"/>
    </xf>
    <xf numFmtId="49" fontId="10" fillId="2" borderId="2" xfId="14" applyNumberFormat="1" applyFont="1" applyProtection="1">
      <alignment horizontal="center" vertical="top" shrinkToFit="1"/>
    </xf>
    <xf numFmtId="0" fontId="11" fillId="0" borderId="2" xfId="15" applyNumberFormat="1" applyFont="1" applyProtection="1">
      <alignment vertical="top" shrinkToFit="1"/>
    </xf>
    <xf numFmtId="0" fontId="11" fillId="0" borderId="2" xfId="16" quotePrefix="1" applyNumberFormat="1" applyFont="1" applyProtection="1">
      <alignment horizontal="left" vertical="top" wrapText="1"/>
    </xf>
    <xf numFmtId="49" fontId="11" fillId="0" borderId="2" xfId="17" applyNumberFormat="1" applyFont="1" applyProtection="1">
      <alignment horizontal="center" vertical="top" shrinkToFit="1"/>
    </xf>
    <xf numFmtId="4" fontId="11" fillId="0" borderId="2" xfId="18" applyNumberFormat="1" applyFont="1" applyProtection="1">
      <alignment horizontal="right" vertical="top" shrinkToFit="1"/>
    </xf>
    <xf numFmtId="0" fontId="10" fillId="2" borderId="2" xfId="10" applyNumberFormat="1" applyFont="1" applyProtection="1">
      <alignment horizontal="left" vertical="top" wrapText="1"/>
    </xf>
    <xf numFmtId="0" fontId="10" fillId="2" borderId="6" xfId="22" applyNumberFormat="1" applyFont="1" applyProtection="1"/>
    <xf numFmtId="0" fontId="10" fillId="2" borderId="7" xfId="23" applyNumberFormat="1" applyFont="1" applyProtection="1"/>
    <xf numFmtId="0" fontId="10" fillId="2" borderId="7" xfId="24" applyNumberFormat="1" applyFont="1" applyProtection="1">
      <alignment horizontal="right"/>
    </xf>
    <xf numFmtId="4" fontId="10" fillId="2" borderId="2" xfId="25" applyNumberFormat="1" applyFont="1" applyProtection="1">
      <alignment horizontal="right" shrinkToFit="1"/>
    </xf>
    <xf numFmtId="0" fontId="11" fillId="0" borderId="1" xfId="26" applyNumberFormat="1" applyFont="1" applyProtection="1"/>
    <xf numFmtId="0" fontId="11" fillId="0" borderId="1" xfId="3" applyNumberFormat="1" applyFont="1" applyProtection="1">
      <alignment horizontal="left" vertical="top" wrapText="1"/>
    </xf>
    <xf numFmtId="0" fontId="10" fillId="0" borderId="1" xfId="5" applyNumberFormat="1" applyFont="1" applyProtection="1">
      <alignment horizontal="center" vertical="top" wrapText="1"/>
    </xf>
    <xf numFmtId="0" fontId="10" fillId="0" borderId="1" xfId="5" applyFont="1">
      <alignment horizontal="center" vertical="top" wrapText="1"/>
    </xf>
    <xf numFmtId="0" fontId="11" fillId="0" borderId="1" xfId="6" applyNumberFormat="1" applyFont="1" applyProtection="1">
      <alignment horizontal="right" vertical="top"/>
    </xf>
    <xf numFmtId="0" fontId="11" fillId="0" borderId="1" xfId="6" applyFont="1">
      <alignment horizontal="right" vertical="top"/>
    </xf>
    <xf numFmtId="0" fontId="11" fillId="0" borderId="1" xfId="3" applyNumberFormat="1" applyFont="1" applyProtection="1">
      <alignment horizontal="left" vertical="top" wrapText="1"/>
    </xf>
    <xf numFmtId="0" fontId="11" fillId="0" borderId="1" xfId="3" applyFont="1">
      <alignment horizontal="left" vertical="top" wrapText="1"/>
    </xf>
  </cellXfs>
  <cellStyles count="35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7"/>
    <cellStyle name="xl24" xfId="9"/>
    <cellStyle name="xl25" xfId="15"/>
    <cellStyle name="xl26" xfId="19"/>
    <cellStyle name="xl27" xfId="22"/>
    <cellStyle name="xl28" xfId="26"/>
    <cellStyle name="xl29" xfId="33"/>
    <cellStyle name="xl30" xfId="2"/>
    <cellStyle name="xl31" xfId="8"/>
    <cellStyle name="xl32" xfId="10"/>
    <cellStyle name="xl33" xfId="16"/>
    <cellStyle name="xl34" xfId="20"/>
    <cellStyle name="xl35" xfId="23"/>
    <cellStyle name="xl36" xfId="4"/>
    <cellStyle name="xl37" xfId="11"/>
    <cellStyle name="xl38" xfId="14"/>
    <cellStyle name="xl39" xfId="17"/>
    <cellStyle name="xl40" xfId="24"/>
    <cellStyle name="xl41" xfId="3"/>
    <cellStyle name="xl42" xfId="5"/>
    <cellStyle name="xl43" xfId="6"/>
    <cellStyle name="xl44" xfId="12"/>
    <cellStyle name="xl45" xfId="18"/>
    <cellStyle name="xl46" xfId="21"/>
    <cellStyle name="xl47" xfId="25"/>
    <cellStyle name="xl48" xfId="13"/>
    <cellStyle name="xl49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3"/>
  <sheetViews>
    <sheetView showGridLines="0" tabSelected="1" topLeftCell="C1" zoomScaleNormal="100" zoomScaleSheetLayoutView="100" workbookViewId="0">
      <pane ySplit="5" topLeftCell="A6" activePane="bottomLeft" state="frozen"/>
      <selection pane="bottomLeft" activeCell="D1" sqref="D1"/>
    </sheetView>
  </sheetViews>
  <sheetFormatPr defaultRowHeight="15"/>
  <cols>
    <col min="1" max="1" width="8.85546875" style="5" customWidth="1"/>
    <col min="2" max="2" width="146.7109375" style="5" customWidth="1"/>
    <col min="3" max="3" width="21" style="5" customWidth="1"/>
    <col min="4" max="4" width="23" style="5" customWidth="1"/>
    <col min="5" max="16384" width="9.140625" style="5"/>
  </cols>
  <sheetData>
    <row r="1" spans="1:4" s="3" customFormat="1" ht="135">
      <c r="A1" s="1"/>
      <c r="B1" s="2"/>
      <c r="C1" s="2"/>
      <c r="D1" s="23" t="s">
        <v>446</v>
      </c>
    </row>
    <row r="2" spans="1:4" ht="57" customHeight="1">
      <c r="A2" s="24" t="s">
        <v>0</v>
      </c>
      <c r="B2" s="25"/>
      <c r="C2" s="25"/>
      <c r="D2" s="25"/>
    </row>
    <row r="3" spans="1:4">
      <c r="A3" s="26"/>
      <c r="B3" s="27"/>
      <c r="C3" s="27"/>
      <c r="D3" s="27"/>
    </row>
    <row r="4" spans="1:4" ht="28.5">
      <c r="A4" s="6" t="s">
        <v>1</v>
      </c>
      <c r="B4" s="7" t="s">
        <v>2</v>
      </c>
      <c r="C4" s="7" t="s">
        <v>3</v>
      </c>
      <c r="D4" s="7" t="s">
        <v>4</v>
      </c>
    </row>
    <row r="5" spans="1:4">
      <c r="A5" s="6" t="s">
        <v>5</v>
      </c>
      <c r="B5" s="7" t="s">
        <v>6</v>
      </c>
      <c r="C5" s="7" t="s">
        <v>7</v>
      </c>
      <c r="D5" s="7" t="s">
        <v>8</v>
      </c>
    </row>
    <row r="6" spans="1:4" ht="28.5">
      <c r="A6" s="8">
        <f t="shared" ref="A6:A69" si="0">ROW()-5</f>
        <v>1</v>
      </c>
      <c r="B6" s="9" t="s">
        <v>9</v>
      </c>
      <c r="C6" s="10" t="s">
        <v>10</v>
      </c>
      <c r="D6" s="11">
        <v>55036136.079999998</v>
      </c>
    </row>
    <row r="7" spans="1:4">
      <c r="A7" s="8">
        <f t="shared" si="0"/>
        <v>2</v>
      </c>
      <c r="B7" s="9" t="s">
        <v>11</v>
      </c>
      <c r="C7" s="12" t="s">
        <v>12</v>
      </c>
      <c r="D7" s="11">
        <v>1969867.46</v>
      </c>
    </row>
    <row r="8" spans="1:4">
      <c r="A8" s="8">
        <f t="shared" si="0"/>
        <v>3</v>
      </c>
      <c r="B8" s="9" t="s">
        <v>13</v>
      </c>
      <c r="C8" s="12" t="s">
        <v>14</v>
      </c>
      <c r="D8" s="11">
        <v>1969867.46</v>
      </c>
    </row>
    <row r="9" spans="1:4">
      <c r="A9" s="13">
        <f t="shared" si="0"/>
        <v>4</v>
      </c>
      <c r="B9" s="14" t="s">
        <v>15</v>
      </c>
      <c r="C9" s="15" t="s">
        <v>16</v>
      </c>
      <c r="D9" s="16">
        <v>1969867.46</v>
      </c>
    </row>
    <row r="10" spans="1:4">
      <c r="A10" s="8">
        <f t="shared" si="0"/>
        <v>5</v>
      </c>
      <c r="B10" s="9" t="s">
        <v>17</v>
      </c>
      <c r="C10" s="12" t="s">
        <v>18</v>
      </c>
      <c r="D10" s="11">
        <v>6289500</v>
      </c>
    </row>
    <row r="11" spans="1:4">
      <c r="A11" s="8">
        <f t="shared" si="0"/>
        <v>6</v>
      </c>
      <c r="B11" s="9" t="s">
        <v>19</v>
      </c>
      <c r="C11" s="12" t="s">
        <v>20</v>
      </c>
      <c r="D11" s="11">
        <v>6289500</v>
      </c>
    </row>
    <row r="12" spans="1:4">
      <c r="A12" s="13">
        <f t="shared" si="0"/>
        <v>7</v>
      </c>
      <c r="B12" s="14" t="s">
        <v>21</v>
      </c>
      <c r="C12" s="15" t="s">
        <v>22</v>
      </c>
      <c r="D12" s="16">
        <v>6289500</v>
      </c>
    </row>
    <row r="13" spans="1:4">
      <c r="A13" s="8">
        <f t="shared" si="0"/>
        <v>8</v>
      </c>
      <c r="B13" s="9" t="s">
        <v>23</v>
      </c>
      <c r="C13" s="12" t="s">
        <v>24</v>
      </c>
      <c r="D13" s="11">
        <v>46776768.619999997</v>
      </c>
    </row>
    <row r="14" spans="1:4">
      <c r="A14" s="8">
        <f t="shared" si="0"/>
        <v>9</v>
      </c>
      <c r="B14" s="9" t="s">
        <v>25</v>
      </c>
      <c r="C14" s="12" t="s">
        <v>26</v>
      </c>
      <c r="D14" s="11">
        <v>46776768.619999997</v>
      </c>
    </row>
    <row r="15" spans="1:4">
      <c r="A15" s="13">
        <f t="shared" si="0"/>
        <v>10</v>
      </c>
      <c r="B15" s="14" t="s">
        <v>27</v>
      </c>
      <c r="C15" s="15" t="s">
        <v>28</v>
      </c>
      <c r="D15" s="16">
        <v>45976768.619999997</v>
      </c>
    </row>
    <row r="16" spans="1:4">
      <c r="A16" s="13">
        <f t="shared" si="0"/>
        <v>11</v>
      </c>
      <c r="B16" s="14" t="s">
        <v>27</v>
      </c>
      <c r="C16" s="15" t="s">
        <v>29</v>
      </c>
      <c r="D16" s="16">
        <v>800000</v>
      </c>
    </row>
    <row r="17" spans="1:4" ht="28.5">
      <c r="A17" s="8">
        <f t="shared" si="0"/>
        <v>12</v>
      </c>
      <c r="B17" s="9" t="s">
        <v>30</v>
      </c>
      <c r="C17" s="10" t="s">
        <v>31</v>
      </c>
      <c r="D17" s="11">
        <v>244886153.25</v>
      </c>
    </row>
    <row r="18" spans="1:4" ht="28.5">
      <c r="A18" s="8">
        <f t="shared" si="0"/>
        <v>13</v>
      </c>
      <c r="B18" s="9" t="s">
        <v>30</v>
      </c>
      <c r="C18" s="12" t="s">
        <v>31</v>
      </c>
      <c r="D18" s="11">
        <v>244886153.25</v>
      </c>
    </row>
    <row r="19" spans="1:4">
      <c r="A19" s="8">
        <f t="shared" si="0"/>
        <v>14</v>
      </c>
      <c r="B19" s="9" t="s">
        <v>25</v>
      </c>
      <c r="C19" s="12" t="s">
        <v>32</v>
      </c>
      <c r="D19" s="11">
        <v>1609220</v>
      </c>
    </row>
    <row r="20" spans="1:4">
      <c r="A20" s="13">
        <f t="shared" si="0"/>
        <v>15</v>
      </c>
      <c r="B20" s="14" t="s">
        <v>33</v>
      </c>
      <c r="C20" s="15" t="s">
        <v>34</v>
      </c>
      <c r="D20" s="16">
        <v>1609220</v>
      </c>
    </row>
    <row r="21" spans="1:4">
      <c r="A21" s="8">
        <f t="shared" si="0"/>
        <v>16</v>
      </c>
      <c r="B21" s="17"/>
      <c r="C21" s="12" t="s">
        <v>35</v>
      </c>
      <c r="D21" s="11">
        <v>99750</v>
      </c>
    </row>
    <row r="22" spans="1:4">
      <c r="A22" s="13">
        <f t="shared" si="0"/>
        <v>17</v>
      </c>
      <c r="B22" s="14" t="s">
        <v>15</v>
      </c>
      <c r="C22" s="15" t="s">
        <v>36</v>
      </c>
      <c r="D22" s="16">
        <v>99750</v>
      </c>
    </row>
    <row r="23" spans="1:4">
      <c r="A23" s="8">
        <f t="shared" si="0"/>
        <v>18</v>
      </c>
      <c r="B23" s="9" t="s">
        <v>37</v>
      </c>
      <c r="C23" s="12" t="s">
        <v>38</v>
      </c>
      <c r="D23" s="11">
        <v>79231538.159999996</v>
      </c>
    </row>
    <row r="24" spans="1:4">
      <c r="A24" s="13">
        <f t="shared" si="0"/>
        <v>19</v>
      </c>
      <c r="B24" s="14" t="s">
        <v>15</v>
      </c>
      <c r="C24" s="15" t="s">
        <v>39</v>
      </c>
      <c r="D24" s="16">
        <v>15479796.210000001</v>
      </c>
    </row>
    <row r="25" spans="1:4">
      <c r="A25" s="13">
        <f t="shared" si="0"/>
        <v>20</v>
      </c>
      <c r="B25" s="14" t="s">
        <v>37</v>
      </c>
      <c r="C25" s="15" t="s">
        <v>40</v>
      </c>
      <c r="D25" s="16">
        <v>58486901</v>
      </c>
    </row>
    <row r="26" spans="1:4">
      <c r="A26" s="13">
        <f t="shared" si="0"/>
        <v>21</v>
      </c>
      <c r="B26" s="14" t="s">
        <v>41</v>
      </c>
      <c r="C26" s="15" t="s">
        <v>42</v>
      </c>
      <c r="D26" s="16">
        <v>1570798.95</v>
      </c>
    </row>
    <row r="27" spans="1:4">
      <c r="A27" s="13">
        <f t="shared" si="0"/>
        <v>22</v>
      </c>
      <c r="B27" s="14" t="s">
        <v>43</v>
      </c>
      <c r="C27" s="15" t="s">
        <v>44</v>
      </c>
      <c r="D27" s="16">
        <v>3694042</v>
      </c>
    </row>
    <row r="28" spans="1:4">
      <c r="A28" s="8">
        <f t="shared" si="0"/>
        <v>23</v>
      </c>
      <c r="B28" s="9" t="s">
        <v>45</v>
      </c>
      <c r="C28" s="12" t="s">
        <v>46</v>
      </c>
      <c r="D28" s="11">
        <v>120556765.36</v>
      </c>
    </row>
    <row r="29" spans="1:4">
      <c r="A29" s="13">
        <f t="shared" si="0"/>
        <v>24</v>
      </c>
      <c r="B29" s="14" t="s">
        <v>15</v>
      </c>
      <c r="C29" s="15" t="s">
        <v>47</v>
      </c>
      <c r="D29" s="16">
        <v>120556765.36</v>
      </c>
    </row>
    <row r="30" spans="1:4">
      <c r="A30" s="8">
        <f t="shared" si="0"/>
        <v>25</v>
      </c>
      <c r="B30" s="9" t="s">
        <v>48</v>
      </c>
      <c r="C30" s="12" t="s">
        <v>49</v>
      </c>
      <c r="D30" s="11">
        <v>41058041.93</v>
      </c>
    </row>
    <row r="31" spans="1:4">
      <c r="A31" s="13">
        <f t="shared" si="0"/>
        <v>26</v>
      </c>
      <c r="B31" s="14" t="s">
        <v>15</v>
      </c>
      <c r="C31" s="15" t="s">
        <v>50</v>
      </c>
      <c r="D31" s="16">
        <v>41058041.93</v>
      </c>
    </row>
    <row r="32" spans="1:4" ht="28.5">
      <c r="A32" s="8">
        <f t="shared" si="0"/>
        <v>27</v>
      </c>
      <c r="B32" s="9" t="s">
        <v>51</v>
      </c>
      <c r="C32" s="12" t="s">
        <v>52</v>
      </c>
      <c r="D32" s="11">
        <v>2330837.7999999998</v>
      </c>
    </row>
    <row r="33" spans="1:4">
      <c r="A33" s="13">
        <f t="shared" si="0"/>
        <v>28</v>
      </c>
      <c r="B33" s="14" t="s">
        <v>15</v>
      </c>
      <c r="C33" s="15" t="s">
        <v>53</v>
      </c>
      <c r="D33" s="16">
        <v>2330837.7999999998</v>
      </c>
    </row>
    <row r="34" spans="1:4" ht="28.5">
      <c r="A34" s="8">
        <f t="shared" si="0"/>
        <v>29</v>
      </c>
      <c r="B34" s="9" t="s">
        <v>54</v>
      </c>
      <c r="C34" s="10" t="s">
        <v>55</v>
      </c>
      <c r="D34" s="11">
        <v>466230900.5</v>
      </c>
    </row>
    <row r="35" spans="1:4">
      <c r="A35" s="8">
        <f t="shared" si="0"/>
        <v>30</v>
      </c>
      <c r="B35" s="9" t="s">
        <v>56</v>
      </c>
      <c r="C35" s="12" t="s">
        <v>57</v>
      </c>
      <c r="D35" s="11">
        <v>23109800</v>
      </c>
    </row>
    <row r="36" spans="1:4">
      <c r="A36" s="8">
        <f t="shared" si="0"/>
        <v>31</v>
      </c>
      <c r="B36" s="9" t="s">
        <v>25</v>
      </c>
      <c r="C36" s="12" t="s">
        <v>58</v>
      </c>
      <c r="D36" s="11">
        <v>23109800</v>
      </c>
    </row>
    <row r="37" spans="1:4">
      <c r="A37" s="13">
        <f t="shared" si="0"/>
        <v>32</v>
      </c>
      <c r="B37" s="14" t="s">
        <v>59</v>
      </c>
      <c r="C37" s="15" t="s">
        <v>60</v>
      </c>
      <c r="D37" s="16">
        <v>22370800</v>
      </c>
    </row>
    <row r="38" spans="1:4">
      <c r="A38" s="13">
        <f t="shared" si="0"/>
        <v>33</v>
      </c>
      <c r="B38" s="14" t="s">
        <v>59</v>
      </c>
      <c r="C38" s="15" t="s">
        <v>61</v>
      </c>
      <c r="D38" s="16">
        <v>739000</v>
      </c>
    </row>
    <row r="39" spans="1:4" ht="28.5">
      <c r="A39" s="8">
        <f t="shared" si="0"/>
        <v>34</v>
      </c>
      <c r="B39" s="9" t="s">
        <v>62</v>
      </c>
      <c r="C39" s="12" t="s">
        <v>63</v>
      </c>
      <c r="D39" s="11">
        <v>8795308</v>
      </c>
    </row>
    <row r="40" spans="1:4">
      <c r="A40" s="8">
        <f t="shared" si="0"/>
        <v>35</v>
      </c>
      <c r="B40" s="9" t="s">
        <v>64</v>
      </c>
      <c r="C40" s="12" t="s">
        <v>65</v>
      </c>
      <c r="D40" s="11">
        <v>8795308</v>
      </c>
    </row>
    <row r="41" spans="1:4">
      <c r="A41" s="13">
        <f t="shared" si="0"/>
        <v>36</v>
      </c>
      <c r="B41" s="14" t="s">
        <v>66</v>
      </c>
      <c r="C41" s="15" t="s">
        <v>67</v>
      </c>
      <c r="D41" s="16">
        <v>8745308</v>
      </c>
    </row>
    <row r="42" spans="1:4">
      <c r="A42" s="13">
        <f t="shared" si="0"/>
        <v>37</v>
      </c>
      <c r="B42" s="14" t="s">
        <v>68</v>
      </c>
      <c r="C42" s="15" t="s">
        <v>69</v>
      </c>
      <c r="D42" s="16">
        <v>50000</v>
      </c>
    </row>
    <row r="43" spans="1:4" ht="28.5">
      <c r="A43" s="8">
        <f t="shared" si="0"/>
        <v>38</v>
      </c>
      <c r="B43" s="9" t="s">
        <v>70</v>
      </c>
      <c r="C43" s="12" t="s">
        <v>71</v>
      </c>
      <c r="D43" s="11">
        <v>301294100</v>
      </c>
    </row>
    <row r="44" spans="1:4">
      <c r="A44" s="8">
        <f t="shared" si="0"/>
        <v>39</v>
      </c>
      <c r="B44" s="9" t="s">
        <v>15</v>
      </c>
      <c r="C44" s="12" t="s">
        <v>72</v>
      </c>
      <c r="D44" s="11">
        <v>301294100</v>
      </c>
    </row>
    <row r="45" spans="1:4" ht="30">
      <c r="A45" s="13">
        <f t="shared" si="0"/>
        <v>40</v>
      </c>
      <c r="B45" s="14" t="s">
        <v>73</v>
      </c>
      <c r="C45" s="15" t="s">
        <v>74</v>
      </c>
      <c r="D45" s="16">
        <v>299400</v>
      </c>
    </row>
    <row r="46" spans="1:4" ht="30">
      <c r="A46" s="13">
        <f t="shared" si="0"/>
        <v>41</v>
      </c>
      <c r="B46" s="14" t="s">
        <v>75</v>
      </c>
      <c r="C46" s="15" t="s">
        <v>76</v>
      </c>
      <c r="D46" s="16">
        <v>35852000</v>
      </c>
    </row>
    <row r="47" spans="1:4" ht="30">
      <c r="A47" s="13">
        <f t="shared" si="0"/>
        <v>42</v>
      </c>
      <c r="B47" s="14" t="s">
        <v>77</v>
      </c>
      <c r="C47" s="15" t="s">
        <v>78</v>
      </c>
      <c r="D47" s="16">
        <v>32149300</v>
      </c>
    </row>
    <row r="48" spans="1:4" ht="30">
      <c r="A48" s="13">
        <f t="shared" si="0"/>
        <v>43</v>
      </c>
      <c r="B48" s="14" t="s">
        <v>79</v>
      </c>
      <c r="C48" s="15" t="s">
        <v>80</v>
      </c>
      <c r="D48" s="16">
        <v>1295400</v>
      </c>
    </row>
    <row r="49" spans="1:4" ht="30">
      <c r="A49" s="13">
        <f t="shared" si="0"/>
        <v>44</v>
      </c>
      <c r="B49" s="14" t="s">
        <v>81</v>
      </c>
      <c r="C49" s="15" t="s">
        <v>82</v>
      </c>
      <c r="D49" s="16">
        <v>231698000</v>
      </c>
    </row>
    <row r="50" spans="1:4">
      <c r="A50" s="8">
        <f t="shared" si="0"/>
        <v>45</v>
      </c>
      <c r="B50" s="9" t="s">
        <v>83</v>
      </c>
      <c r="C50" s="12" t="s">
        <v>84</v>
      </c>
      <c r="D50" s="11">
        <v>100038339.47</v>
      </c>
    </row>
    <row r="51" spans="1:4">
      <c r="A51" s="8">
        <f t="shared" si="0"/>
        <v>46</v>
      </c>
      <c r="B51" s="9" t="s">
        <v>85</v>
      </c>
      <c r="C51" s="12" t="s">
        <v>86</v>
      </c>
      <c r="D51" s="11">
        <v>1292690</v>
      </c>
    </row>
    <row r="52" spans="1:4">
      <c r="A52" s="13">
        <f t="shared" si="0"/>
        <v>47</v>
      </c>
      <c r="B52" s="14" t="s">
        <v>15</v>
      </c>
      <c r="C52" s="15" t="s">
        <v>87</v>
      </c>
      <c r="D52" s="16">
        <v>1292690</v>
      </c>
    </row>
    <row r="53" spans="1:4">
      <c r="A53" s="8">
        <f t="shared" si="0"/>
        <v>48</v>
      </c>
      <c r="B53" s="9" t="s">
        <v>88</v>
      </c>
      <c r="C53" s="12" t="s">
        <v>89</v>
      </c>
      <c r="D53" s="11">
        <v>93121296.379999995</v>
      </c>
    </row>
    <row r="54" spans="1:4">
      <c r="A54" s="13">
        <f t="shared" si="0"/>
        <v>49</v>
      </c>
      <c r="B54" s="14" t="s">
        <v>15</v>
      </c>
      <c r="C54" s="15" t="s">
        <v>90</v>
      </c>
      <c r="D54" s="16">
        <v>91191896.379999995</v>
      </c>
    </row>
    <row r="55" spans="1:4" ht="30">
      <c r="A55" s="13">
        <f t="shared" si="0"/>
        <v>50</v>
      </c>
      <c r="B55" s="14" t="s">
        <v>91</v>
      </c>
      <c r="C55" s="15" t="s">
        <v>92</v>
      </c>
      <c r="D55" s="16">
        <v>1929400</v>
      </c>
    </row>
    <row r="56" spans="1:4">
      <c r="A56" s="8">
        <f t="shared" si="0"/>
        <v>51</v>
      </c>
      <c r="B56" s="9" t="s">
        <v>93</v>
      </c>
      <c r="C56" s="12" t="s">
        <v>94</v>
      </c>
      <c r="D56" s="11">
        <v>5624353.0899999999</v>
      </c>
    </row>
    <row r="57" spans="1:4">
      <c r="A57" s="13">
        <f t="shared" si="0"/>
        <v>52</v>
      </c>
      <c r="B57" s="14" t="s">
        <v>15</v>
      </c>
      <c r="C57" s="15" t="s">
        <v>95</v>
      </c>
      <c r="D57" s="16">
        <v>5624353.0899999999</v>
      </c>
    </row>
    <row r="58" spans="1:4">
      <c r="A58" s="8">
        <f t="shared" si="0"/>
        <v>53</v>
      </c>
      <c r="B58" s="9" t="s">
        <v>96</v>
      </c>
      <c r="C58" s="12" t="s">
        <v>97</v>
      </c>
      <c r="D58" s="11">
        <v>11714935.59</v>
      </c>
    </row>
    <row r="59" spans="1:4">
      <c r="A59" s="8">
        <f t="shared" si="0"/>
        <v>54</v>
      </c>
      <c r="B59" s="9" t="s">
        <v>98</v>
      </c>
      <c r="C59" s="12" t="s">
        <v>99</v>
      </c>
      <c r="D59" s="11">
        <v>5977457</v>
      </c>
    </row>
    <row r="60" spans="1:4">
      <c r="A60" s="13">
        <f t="shared" si="0"/>
        <v>55</v>
      </c>
      <c r="B60" s="14" t="s">
        <v>15</v>
      </c>
      <c r="C60" s="15" t="s">
        <v>100</v>
      </c>
      <c r="D60" s="16">
        <v>5977457</v>
      </c>
    </row>
    <row r="61" spans="1:4">
      <c r="A61" s="8">
        <f t="shared" si="0"/>
        <v>56</v>
      </c>
      <c r="B61" s="9" t="s">
        <v>101</v>
      </c>
      <c r="C61" s="12" t="s">
        <v>102</v>
      </c>
      <c r="D61" s="11">
        <v>5737478.5899999999</v>
      </c>
    </row>
    <row r="62" spans="1:4">
      <c r="A62" s="13">
        <f t="shared" si="0"/>
        <v>57</v>
      </c>
      <c r="B62" s="14" t="s">
        <v>15</v>
      </c>
      <c r="C62" s="15" t="s">
        <v>103</v>
      </c>
      <c r="D62" s="16">
        <v>5737478.5899999999</v>
      </c>
    </row>
    <row r="63" spans="1:4">
      <c r="A63" s="8">
        <f t="shared" si="0"/>
        <v>58</v>
      </c>
      <c r="B63" s="9" t="s">
        <v>104</v>
      </c>
      <c r="C63" s="12" t="s">
        <v>105</v>
      </c>
      <c r="D63" s="11">
        <v>21278417.440000001</v>
      </c>
    </row>
    <row r="64" spans="1:4">
      <c r="A64" s="8">
        <f t="shared" si="0"/>
        <v>59</v>
      </c>
      <c r="B64" s="9" t="s">
        <v>25</v>
      </c>
      <c r="C64" s="12" t="s">
        <v>106</v>
      </c>
      <c r="D64" s="11">
        <v>10293837.439999999</v>
      </c>
    </row>
    <row r="65" spans="1:4">
      <c r="A65" s="13">
        <f t="shared" si="0"/>
        <v>60</v>
      </c>
      <c r="B65" s="14" t="s">
        <v>107</v>
      </c>
      <c r="C65" s="15" t="s">
        <v>108</v>
      </c>
      <c r="D65" s="16">
        <v>8262818</v>
      </c>
    </row>
    <row r="66" spans="1:4">
      <c r="A66" s="13">
        <f t="shared" si="0"/>
        <v>61</v>
      </c>
      <c r="B66" s="14" t="s">
        <v>109</v>
      </c>
      <c r="C66" s="15" t="s">
        <v>110</v>
      </c>
      <c r="D66" s="16">
        <v>305305.44</v>
      </c>
    </row>
    <row r="67" spans="1:4">
      <c r="A67" s="13">
        <f t="shared" si="0"/>
        <v>62</v>
      </c>
      <c r="B67" s="14" t="s">
        <v>111</v>
      </c>
      <c r="C67" s="15" t="s">
        <v>112</v>
      </c>
      <c r="D67" s="16">
        <v>1725714</v>
      </c>
    </row>
    <row r="68" spans="1:4">
      <c r="A68" s="8">
        <f t="shared" si="0"/>
        <v>63</v>
      </c>
      <c r="B68" s="9" t="s">
        <v>113</v>
      </c>
      <c r="C68" s="12" t="s">
        <v>114</v>
      </c>
      <c r="D68" s="11">
        <v>1984580</v>
      </c>
    </row>
    <row r="69" spans="1:4">
      <c r="A69" s="13">
        <f t="shared" si="0"/>
        <v>64</v>
      </c>
      <c r="B69" s="14" t="s">
        <v>15</v>
      </c>
      <c r="C69" s="15" t="s">
        <v>115</v>
      </c>
      <c r="D69" s="16">
        <v>1984580</v>
      </c>
    </row>
    <row r="70" spans="1:4">
      <c r="A70" s="8">
        <f t="shared" ref="A70:A133" si="1">ROW()-5</f>
        <v>65</v>
      </c>
      <c r="B70" s="9" t="s">
        <v>116</v>
      </c>
      <c r="C70" s="12" t="s">
        <v>117</v>
      </c>
      <c r="D70" s="11">
        <v>9000000</v>
      </c>
    </row>
    <row r="71" spans="1:4">
      <c r="A71" s="13">
        <f t="shared" si="1"/>
        <v>66</v>
      </c>
      <c r="B71" s="14" t="s">
        <v>15</v>
      </c>
      <c r="C71" s="15" t="s">
        <v>118</v>
      </c>
      <c r="D71" s="16">
        <v>9000000</v>
      </c>
    </row>
    <row r="72" spans="1:4">
      <c r="A72" s="8">
        <f t="shared" si="1"/>
        <v>67</v>
      </c>
      <c r="B72" s="9" t="s">
        <v>119</v>
      </c>
      <c r="C72" s="10" t="s">
        <v>120</v>
      </c>
      <c r="D72" s="11">
        <v>2349488123.5999999</v>
      </c>
    </row>
    <row r="73" spans="1:4">
      <c r="A73" s="8">
        <f t="shared" si="1"/>
        <v>68</v>
      </c>
      <c r="B73" s="9" t="s">
        <v>121</v>
      </c>
      <c r="C73" s="12" t="s">
        <v>122</v>
      </c>
      <c r="D73" s="11">
        <v>1941303350.9300001</v>
      </c>
    </row>
    <row r="74" spans="1:4">
      <c r="A74" s="8">
        <f t="shared" si="1"/>
        <v>69</v>
      </c>
      <c r="B74" s="9" t="s">
        <v>25</v>
      </c>
      <c r="C74" s="12" t="s">
        <v>123</v>
      </c>
      <c r="D74" s="11">
        <v>101163222.59</v>
      </c>
    </row>
    <row r="75" spans="1:4">
      <c r="A75" s="13">
        <f t="shared" si="1"/>
        <v>70</v>
      </c>
      <c r="B75" s="14" t="s">
        <v>124</v>
      </c>
      <c r="C75" s="15" t="s">
        <v>125</v>
      </c>
      <c r="D75" s="16">
        <v>21855997.379999999</v>
      </c>
    </row>
    <row r="76" spans="1:4">
      <c r="A76" s="13">
        <f t="shared" si="1"/>
        <v>71</v>
      </c>
      <c r="B76" s="14" t="s">
        <v>124</v>
      </c>
      <c r="C76" s="15" t="s">
        <v>126</v>
      </c>
      <c r="D76" s="16">
        <v>79307225.209999993</v>
      </c>
    </row>
    <row r="77" spans="1:4">
      <c r="A77" s="8">
        <f t="shared" si="1"/>
        <v>72</v>
      </c>
      <c r="B77" s="9" t="s">
        <v>127</v>
      </c>
      <c r="C77" s="12" t="s">
        <v>128</v>
      </c>
      <c r="D77" s="11">
        <v>1696206854.55</v>
      </c>
    </row>
    <row r="78" spans="1:4">
      <c r="A78" s="13">
        <f t="shared" si="1"/>
        <v>73</v>
      </c>
      <c r="B78" s="14" t="s">
        <v>129</v>
      </c>
      <c r="C78" s="15" t="s">
        <v>130</v>
      </c>
      <c r="D78" s="16">
        <v>11448900</v>
      </c>
    </row>
    <row r="79" spans="1:4" ht="45">
      <c r="A79" s="13">
        <f t="shared" si="1"/>
        <v>74</v>
      </c>
      <c r="B79" s="14" t="s">
        <v>131</v>
      </c>
      <c r="C79" s="15" t="s">
        <v>132</v>
      </c>
      <c r="D79" s="16">
        <v>1827200</v>
      </c>
    </row>
    <row r="80" spans="1:4">
      <c r="A80" s="13">
        <f t="shared" si="1"/>
        <v>75</v>
      </c>
      <c r="B80" s="14" t="s">
        <v>133</v>
      </c>
      <c r="C80" s="15" t="s">
        <v>134</v>
      </c>
      <c r="D80" s="16">
        <v>234829145.71000001</v>
      </c>
    </row>
    <row r="81" spans="1:4">
      <c r="A81" s="13">
        <f t="shared" si="1"/>
        <v>76</v>
      </c>
      <c r="B81" s="14" t="s">
        <v>135</v>
      </c>
      <c r="C81" s="15" t="s">
        <v>136</v>
      </c>
      <c r="D81" s="16">
        <v>173184608.84</v>
      </c>
    </row>
    <row r="82" spans="1:4" ht="45">
      <c r="A82" s="13">
        <f t="shared" si="1"/>
        <v>77</v>
      </c>
      <c r="B82" s="14" t="s">
        <v>137</v>
      </c>
      <c r="C82" s="15" t="s">
        <v>138</v>
      </c>
      <c r="D82" s="16">
        <v>578922000</v>
      </c>
    </row>
    <row r="83" spans="1:4" ht="45">
      <c r="A83" s="13">
        <f t="shared" si="1"/>
        <v>78</v>
      </c>
      <c r="B83" s="14" t="s">
        <v>139</v>
      </c>
      <c r="C83" s="15" t="s">
        <v>140</v>
      </c>
      <c r="D83" s="16">
        <v>6378000</v>
      </c>
    </row>
    <row r="84" spans="1:4" ht="60">
      <c r="A84" s="13">
        <f t="shared" si="1"/>
        <v>79</v>
      </c>
      <c r="B84" s="14" t="s">
        <v>141</v>
      </c>
      <c r="C84" s="15" t="s">
        <v>142</v>
      </c>
      <c r="D84" s="16">
        <v>663381000</v>
      </c>
    </row>
    <row r="85" spans="1:4" ht="60">
      <c r="A85" s="13">
        <f t="shared" si="1"/>
        <v>80</v>
      </c>
      <c r="B85" s="14" t="s">
        <v>143</v>
      </c>
      <c r="C85" s="15" t="s">
        <v>144</v>
      </c>
      <c r="D85" s="16">
        <v>26236000</v>
      </c>
    </row>
    <row r="86" spans="1:4">
      <c r="A86" s="8">
        <f t="shared" si="1"/>
        <v>81</v>
      </c>
      <c r="B86" s="9" t="s">
        <v>145</v>
      </c>
      <c r="C86" s="12" t="s">
        <v>146</v>
      </c>
      <c r="D86" s="11">
        <v>71525329.549999997</v>
      </c>
    </row>
    <row r="87" spans="1:4">
      <c r="A87" s="13">
        <f t="shared" si="1"/>
        <v>82</v>
      </c>
      <c r="B87" s="14" t="s">
        <v>15</v>
      </c>
      <c r="C87" s="15" t="s">
        <v>147</v>
      </c>
      <c r="D87" s="16">
        <v>15791634.550000001</v>
      </c>
    </row>
    <row r="88" spans="1:4" ht="30">
      <c r="A88" s="13">
        <f t="shared" si="1"/>
        <v>83</v>
      </c>
      <c r="B88" s="14" t="s">
        <v>148</v>
      </c>
      <c r="C88" s="15" t="s">
        <v>149</v>
      </c>
      <c r="D88" s="16">
        <v>16965217</v>
      </c>
    </row>
    <row r="89" spans="1:4">
      <c r="A89" s="13">
        <f t="shared" si="1"/>
        <v>84</v>
      </c>
      <c r="B89" s="14" t="s">
        <v>150</v>
      </c>
      <c r="C89" s="15" t="s">
        <v>151</v>
      </c>
      <c r="D89" s="16">
        <v>38768478</v>
      </c>
    </row>
    <row r="90" spans="1:4" ht="28.5">
      <c r="A90" s="8">
        <f t="shared" si="1"/>
        <v>85</v>
      </c>
      <c r="B90" s="9" t="s">
        <v>152</v>
      </c>
      <c r="C90" s="12" t="s">
        <v>153</v>
      </c>
      <c r="D90" s="11">
        <v>16148000</v>
      </c>
    </row>
    <row r="91" spans="1:4">
      <c r="A91" s="13">
        <f t="shared" si="1"/>
        <v>86</v>
      </c>
      <c r="B91" s="14" t="s">
        <v>15</v>
      </c>
      <c r="C91" s="15" t="s">
        <v>154</v>
      </c>
      <c r="D91" s="16">
        <v>16148000</v>
      </c>
    </row>
    <row r="92" spans="1:4" ht="28.5">
      <c r="A92" s="8">
        <f t="shared" si="1"/>
        <v>87</v>
      </c>
      <c r="B92" s="9" t="s">
        <v>155</v>
      </c>
      <c r="C92" s="12" t="s">
        <v>156</v>
      </c>
      <c r="D92" s="11">
        <v>27882042.199999999</v>
      </c>
    </row>
    <row r="93" spans="1:4">
      <c r="A93" s="13">
        <f t="shared" si="1"/>
        <v>88</v>
      </c>
      <c r="B93" s="14" t="s">
        <v>15</v>
      </c>
      <c r="C93" s="15" t="s">
        <v>157</v>
      </c>
      <c r="D93" s="16">
        <v>27882042.199999999</v>
      </c>
    </row>
    <row r="94" spans="1:4">
      <c r="A94" s="8">
        <f t="shared" si="1"/>
        <v>89</v>
      </c>
      <c r="B94" s="9" t="s">
        <v>158</v>
      </c>
      <c r="C94" s="12" t="s">
        <v>159</v>
      </c>
      <c r="D94" s="11">
        <v>17421229.739999998</v>
      </c>
    </row>
    <row r="95" spans="1:4">
      <c r="A95" s="13">
        <f t="shared" si="1"/>
        <v>90</v>
      </c>
      <c r="B95" s="14" t="s">
        <v>15</v>
      </c>
      <c r="C95" s="15" t="s">
        <v>160</v>
      </c>
      <c r="D95" s="16">
        <v>17421229.739999998</v>
      </c>
    </row>
    <row r="96" spans="1:4">
      <c r="A96" s="8">
        <f t="shared" si="1"/>
        <v>91</v>
      </c>
      <c r="B96" s="9" t="s">
        <v>161</v>
      </c>
      <c r="C96" s="12" t="s">
        <v>162</v>
      </c>
      <c r="D96" s="11">
        <v>949485.96</v>
      </c>
    </row>
    <row r="97" spans="1:4">
      <c r="A97" s="13">
        <f t="shared" si="1"/>
        <v>92</v>
      </c>
      <c r="B97" s="14" t="s">
        <v>15</v>
      </c>
      <c r="C97" s="15" t="s">
        <v>163</v>
      </c>
      <c r="D97" s="16">
        <v>949485.96</v>
      </c>
    </row>
    <row r="98" spans="1:4">
      <c r="A98" s="8">
        <f t="shared" si="1"/>
        <v>93</v>
      </c>
      <c r="B98" s="9" t="s">
        <v>164</v>
      </c>
      <c r="C98" s="12" t="s">
        <v>165</v>
      </c>
      <c r="D98" s="11">
        <v>9558100</v>
      </c>
    </row>
    <row r="99" spans="1:4">
      <c r="A99" s="13">
        <f t="shared" si="1"/>
        <v>94</v>
      </c>
      <c r="B99" s="14" t="s">
        <v>15</v>
      </c>
      <c r="C99" s="15" t="s">
        <v>166</v>
      </c>
      <c r="D99" s="16">
        <v>9558100</v>
      </c>
    </row>
    <row r="100" spans="1:4">
      <c r="A100" s="8">
        <f t="shared" si="1"/>
        <v>95</v>
      </c>
      <c r="B100" s="9" t="s">
        <v>167</v>
      </c>
      <c r="C100" s="12" t="s">
        <v>168</v>
      </c>
      <c r="D100" s="11">
        <v>400000</v>
      </c>
    </row>
    <row r="101" spans="1:4">
      <c r="A101" s="13">
        <f t="shared" si="1"/>
        <v>96</v>
      </c>
      <c r="B101" s="14" t="s">
        <v>15</v>
      </c>
      <c r="C101" s="15" t="s">
        <v>169</v>
      </c>
      <c r="D101" s="16">
        <v>400000</v>
      </c>
    </row>
    <row r="102" spans="1:4">
      <c r="A102" s="8">
        <f t="shared" si="1"/>
        <v>97</v>
      </c>
      <c r="B102" s="17"/>
      <c r="C102" s="12" t="s">
        <v>170</v>
      </c>
      <c r="D102" s="11">
        <v>49086.34</v>
      </c>
    </row>
    <row r="103" spans="1:4" ht="30">
      <c r="A103" s="13">
        <f t="shared" si="1"/>
        <v>98</v>
      </c>
      <c r="B103" s="14" t="s">
        <v>171</v>
      </c>
      <c r="C103" s="15" t="s">
        <v>172</v>
      </c>
      <c r="D103" s="16">
        <v>49086.34</v>
      </c>
    </row>
    <row r="104" spans="1:4" ht="28.5">
      <c r="A104" s="8">
        <f t="shared" si="1"/>
        <v>99</v>
      </c>
      <c r="B104" s="9" t="s">
        <v>173</v>
      </c>
      <c r="C104" s="12" t="s">
        <v>174</v>
      </c>
      <c r="D104" s="11">
        <v>317267344.68000001</v>
      </c>
    </row>
    <row r="105" spans="1:4" ht="28.5">
      <c r="A105" s="8">
        <f t="shared" si="1"/>
        <v>100</v>
      </c>
      <c r="B105" s="9" t="s">
        <v>175</v>
      </c>
      <c r="C105" s="12" t="s">
        <v>176</v>
      </c>
      <c r="D105" s="11">
        <v>186085319.21000001</v>
      </c>
    </row>
    <row r="106" spans="1:4">
      <c r="A106" s="13">
        <f t="shared" si="1"/>
        <v>101</v>
      </c>
      <c r="B106" s="14" t="s">
        <v>15</v>
      </c>
      <c r="C106" s="15" t="s">
        <v>177</v>
      </c>
      <c r="D106" s="16">
        <v>2388728.13</v>
      </c>
    </row>
    <row r="107" spans="1:4">
      <c r="A107" s="13">
        <f t="shared" si="1"/>
        <v>102</v>
      </c>
      <c r="B107" s="14" t="s">
        <v>178</v>
      </c>
      <c r="C107" s="15" t="s">
        <v>179</v>
      </c>
      <c r="D107" s="16">
        <v>183696591.08000001</v>
      </c>
    </row>
    <row r="108" spans="1:4" ht="28.5">
      <c r="A108" s="8">
        <f t="shared" si="1"/>
        <v>103</v>
      </c>
      <c r="B108" s="9" t="s">
        <v>180</v>
      </c>
      <c r="C108" s="12" t="s">
        <v>181</v>
      </c>
      <c r="D108" s="11">
        <v>79375223.790000007</v>
      </c>
    </row>
    <row r="109" spans="1:4" ht="30">
      <c r="A109" s="13">
        <f t="shared" si="1"/>
        <v>104</v>
      </c>
      <c r="B109" s="14" t="s">
        <v>182</v>
      </c>
      <c r="C109" s="15" t="s">
        <v>183</v>
      </c>
      <c r="D109" s="16">
        <v>2515046</v>
      </c>
    </row>
    <row r="110" spans="1:4">
      <c r="A110" s="13">
        <f t="shared" si="1"/>
        <v>105</v>
      </c>
      <c r="B110" s="14" t="s">
        <v>15</v>
      </c>
      <c r="C110" s="15" t="s">
        <v>184</v>
      </c>
      <c r="D110" s="16">
        <v>47530869.859999999</v>
      </c>
    </row>
    <row r="111" spans="1:4" ht="30">
      <c r="A111" s="13">
        <f t="shared" si="1"/>
        <v>106</v>
      </c>
      <c r="B111" s="14" t="s">
        <v>185</v>
      </c>
      <c r="C111" s="15" t="s">
        <v>186</v>
      </c>
      <c r="D111" s="16">
        <v>22395510.329999998</v>
      </c>
    </row>
    <row r="112" spans="1:4" ht="30">
      <c r="A112" s="13">
        <f t="shared" si="1"/>
        <v>107</v>
      </c>
      <c r="B112" s="14" t="s">
        <v>187</v>
      </c>
      <c r="C112" s="15" t="s">
        <v>188</v>
      </c>
      <c r="D112" s="16">
        <v>6933797.5999999996</v>
      </c>
    </row>
    <row r="113" spans="1:4" ht="28.5">
      <c r="A113" s="8">
        <f t="shared" si="1"/>
        <v>108</v>
      </c>
      <c r="B113" s="9" t="s">
        <v>189</v>
      </c>
      <c r="C113" s="12" t="s">
        <v>190</v>
      </c>
      <c r="D113" s="11">
        <v>240000</v>
      </c>
    </row>
    <row r="114" spans="1:4">
      <c r="A114" s="13">
        <f t="shared" si="1"/>
        <v>109</v>
      </c>
      <c r="B114" s="14" t="s">
        <v>15</v>
      </c>
      <c r="C114" s="15" t="s">
        <v>191</v>
      </c>
      <c r="D114" s="16">
        <v>240000</v>
      </c>
    </row>
    <row r="115" spans="1:4">
      <c r="A115" s="8">
        <f t="shared" si="1"/>
        <v>110</v>
      </c>
      <c r="B115" s="9" t="s">
        <v>192</v>
      </c>
      <c r="C115" s="12" t="s">
        <v>193</v>
      </c>
      <c r="D115" s="11">
        <v>31969022.68</v>
      </c>
    </row>
    <row r="116" spans="1:4">
      <c r="A116" s="13">
        <f t="shared" si="1"/>
        <v>111</v>
      </c>
      <c r="B116" s="14" t="s">
        <v>15</v>
      </c>
      <c r="C116" s="15" t="s">
        <v>194</v>
      </c>
      <c r="D116" s="16">
        <v>16448912.68</v>
      </c>
    </row>
    <row r="117" spans="1:4">
      <c r="A117" s="13">
        <f t="shared" si="1"/>
        <v>112</v>
      </c>
      <c r="B117" s="14" t="s">
        <v>195</v>
      </c>
      <c r="C117" s="15" t="s">
        <v>196</v>
      </c>
      <c r="D117" s="16">
        <v>7066510</v>
      </c>
    </row>
    <row r="118" spans="1:4" ht="30">
      <c r="A118" s="13">
        <f t="shared" si="1"/>
        <v>113</v>
      </c>
      <c r="B118" s="14" t="s">
        <v>197</v>
      </c>
      <c r="C118" s="15" t="s">
        <v>198</v>
      </c>
      <c r="D118" s="16">
        <v>5368600</v>
      </c>
    </row>
    <row r="119" spans="1:4" ht="45">
      <c r="A119" s="13">
        <f t="shared" si="1"/>
        <v>114</v>
      </c>
      <c r="B119" s="14" t="s">
        <v>199</v>
      </c>
      <c r="C119" s="15" t="s">
        <v>200</v>
      </c>
      <c r="D119" s="16">
        <v>3085000</v>
      </c>
    </row>
    <row r="120" spans="1:4">
      <c r="A120" s="8">
        <f t="shared" si="1"/>
        <v>115</v>
      </c>
      <c r="B120" s="9" t="s">
        <v>201</v>
      </c>
      <c r="C120" s="12" t="s">
        <v>202</v>
      </c>
      <c r="D120" s="11">
        <v>19597779</v>
      </c>
    </row>
    <row r="121" spans="1:4" ht="30">
      <c r="A121" s="13">
        <f t="shared" si="1"/>
        <v>116</v>
      </c>
      <c r="B121" s="14" t="s">
        <v>203</v>
      </c>
      <c r="C121" s="15" t="s">
        <v>204</v>
      </c>
      <c r="D121" s="16">
        <v>19597779</v>
      </c>
    </row>
    <row r="122" spans="1:4">
      <c r="A122" s="8">
        <f t="shared" si="1"/>
        <v>117</v>
      </c>
      <c r="B122" s="9" t="s">
        <v>205</v>
      </c>
      <c r="C122" s="12" t="s">
        <v>206</v>
      </c>
      <c r="D122" s="11">
        <v>90917427.989999995</v>
      </c>
    </row>
    <row r="123" spans="1:4" ht="28.5">
      <c r="A123" s="8">
        <f t="shared" si="1"/>
        <v>118</v>
      </c>
      <c r="B123" s="9" t="s">
        <v>207</v>
      </c>
      <c r="C123" s="12" t="s">
        <v>208</v>
      </c>
      <c r="D123" s="11">
        <v>13261756.289999999</v>
      </c>
    </row>
    <row r="124" spans="1:4">
      <c r="A124" s="13">
        <f t="shared" si="1"/>
        <v>119</v>
      </c>
      <c r="B124" s="14" t="s">
        <v>209</v>
      </c>
      <c r="C124" s="15" t="s">
        <v>210</v>
      </c>
      <c r="D124" s="16">
        <v>13261756.289999999</v>
      </c>
    </row>
    <row r="125" spans="1:4">
      <c r="A125" s="8">
        <f t="shared" si="1"/>
        <v>120</v>
      </c>
      <c r="B125" s="9" t="s">
        <v>211</v>
      </c>
      <c r="C125" s="12" t="s">
        <v>212</v>
      </c>
      <c r="D125" s="11">
        <v>9892674.3300000001</v>
      </c>
    </row>
    <row r="126" spans="1:4">
      <c r="A126" s="13">
        <f t="shared" si="1"/>
        <v>121</v>
      </c>
      <c r="B126" s="14" t="s">
        <v>213</v>
      </c>
      <c r="C126" s="15" t="s">
        <v>214</v>
      </c>
      <c r="D126" s="16">
        <v>171230.99</v>
      </c>
    </row>
    <row r="127" spans="1:4">
      <c r="A127" s="13">
        <f t="shared" si="1"/>
        <v>122</v>
      </c>
      <c r="B127" s="14" t="s">
        <v>209</v>
      </c>
      <c r="C127" s="15" t="s">
        <v>215</v>
      </c>
      <c r="D127" s="16">
        <v>9721443.3399999999</v>
      </c>
    </row>
    <row r="128" spans="1:4" ht="28.5">
      <c r="A128" s="8">
        <f t="shared" si="1"/>
        <v>123</v>
      </c>
      <c r="B128" s="9" t="s">
        <v>216</v>
      </c>
      <c r="C128" s="12" t="s">
        <v>217</v>
      </c>
      <c r="D128" s="11">
        <v>500000</v>
      </c>
    </row>
    <row r="129" spans="1:4">
      <c r="A129" s="13">
        <f t="shared" si="1"/>
        <v>124</v>
      </c>
      <c r="B129" s="14" t="s">
        <v>15</v>
      </c>
      <c r="C129" s="15" t="s">
        <v>218</v>
      </c>
      <c r="D129" s="16">
        <v>500000</v>
      </c>
    </row>
    <row r="130" spans="1:4">
      <c r="A130" s="8">
        <f t="shared" si="1"/>
        <v>125</v>
      </c>
      <c r="B130" s="9" t="s">
        <v>219</v>
      </c>
      <c r="C130" s="12" t="s">
        <v>220</v>
      </c>
      <c r="D130" s="11">
        <v>64692226.07</v>
      </c>
    </row>
    <row r="131" spans="1:4">
      <c r="A131" s="13">
        <f t="shared" si="1"/>
        <v>126</v>
      </c>
      <c r="B131" s="14" t="s">
        <v>15</v>
      </c>
      <c r="C131" s="15" t="s">
        <v>221</v>
      </c>
      <c r="D131" s="16">
        <v>64692226.07</v>
      </c>
    </row>
    <row r="132" spans="1:4">
      <c r="A132" s="8">
        <f t="shared" si="1"/>
        <v>127</v>
      </c>
      <c r="B132" s="9" t="s">
        <v>222</v>
      </c>
      <c r="C132" s="12" t="s">
        <v>223</v>
      </c>
      <c r="D132" s="11">
        <v>97436.27</v>
      </c>
    </row>
    <row r="133" spans="1:4">
      <c r="A133" s="13">
        <f t="shared" si="1"/>
        <v>128</v>
      </c>
      <c r="B133" s="14" t="s">
        <v>15</v>
      </c>
      <c r="C133" s="15" t="s">
        <v>224</v>
      </c>
      <c r="D133" s="16">
        <v>97436.27</v>
      </c>
    </row>
    <row r="134" spans="1:4" ht="28.5">
      <c r="A134" s="8">
        <f t="shared" ref="A134:A197" si="2">ROW()-5</f>
        <v>129</v>
      </c>
      <c r="B134" s="9" t="s">
        <v>225</v>
      </c>
      <c r="C134" s="12" t="s">
        <v>226</v>
      </c>
      <c r="D134" s="11">
        <v>2273335.0299999998</v>
      </c>
    </row>
    <row r="135" spans="1:4">
      <c r="A135" s="13">
        <f t="shared" si="2"/>
        <v>130</v>
      </c>
      <c r="B135" s="14" t="s">
        <v>15</v>
      </c>
      <c r="C135" s="15" t="s">
        <v>227</v>
      </c>
      <c r="D135" s="16">
        <v>2273335.0299999998</v>
      </c>
    </row>
    <row r="136" spans="1:4">
      <c r="A136" s="8">
        <f t="shared" si="2"/>
        <v>131</v>
      </c>
      <c r="B136" s="9" t="s">
        <v>228</v>
      </c>
      <c r="C136" s="12" t="s">
        <v>229</v>
      </c>
      <c r="D136" s="11">
        <v>200000</v>
      </c>
    </row>
    <row r="137" spans="1:4">
      <c r="A137" s="13">
        <f t="shared" si="2"/>
        <v>132</v>
      </c>
      <c r="B137" s="14" t="s">
        <v>15</v>
      </c>
      <c r="C137" s="15" t="s">
        <v>230</v>
      </c>
      <c r="D137" s="16">
        <v>200000</v>
      </c>
    </row>
    <row r="138" spans="1:4" ht="28.5">
      <c r="A138" s="8">
        <f t="shared" si="2"/>
        <v>133</v>
      </c>
      <c r="B138" s="9" t="s">
        <v>231</v>
      </c>
      <c r="C138" s="10" t="s">
        <v>232</v>
      </c>
      <c r="D138" s="11">
        <v>383355146.92000002</v>
      </c>
    </row>
    <row r="139" spans="1:4">
      <c r="A139" s="8">
        <f t="shared" si="2"/>
        <v>134</v>
      </c>
      <c r="B139" s="9" t="s">
        <v>233</v>
      </c>
      <c r="C139" s="12" t="s">
        <v>234</v>
      </c>
      <c r="D139" s="11">
        <v>11248944.65</v>
      </c>
    </row>
    <row r="140" spans="1:4">
      <c r="A140" s="8">
        <f t="shared" si="2"/>
        <v>135</v>
      </c>
      <c r="B140" s="9" t="s">
        <v>235</v>
      </c>
      <c r="C140" s="12" t="s">
        <v>236</v>
      </c>
      <c r="D140" s="11">
        <v>1473944.65</v>
      </c>
    </row>
    <row r="141" spans="1:4">
      <c r="A141" s="13">
        <f t="shared" si="2"/>
        <v>136</v>
      </c>
      <c r="B141" s="14" t="s">
        <v>15</v>
      </c>
      <c r="C141" s="15" t="s">
        <v>237</v>
      </c>
      <c r="D141" s="16">
        <v>999909.65</v>
      </c>
    </row>
    <row r="142" spans="1:4">
      <c r="A142" s="13">
        <f t="shared" si="2"/>
        <v>137</v>
      </c>
      <c r="B142" s="14" t="s">
        <v>238</v>
      </c>
      <c r="C142" s="15" t="s">
        <v>239</v>
      </c>
      <c r="D142" s="16">
        <v>131281</v>
      </c>
    </row>
    <row r="143" spans="1:4" ht="30">
      <c r="A143" s="13">
        <f t="shared" si="2"/>
        <v>138</v>
      </c>
      <c r="B143" s="14" t="s">
        <v>240</v>
      </c>
      <c r="C143" s="15" t="s">
        <v>241</v>
      </c>
      <c r="D143" s="16">
        <v>342754</v>
      </c>
    </row>
    <row r="144" spans="1:4">
      <c r="A144" s="8">
        <f t="shared" si="2"/>
        <v>139</v>
      </c>
      <c r="B144" s="9" t="s">
        <v>242</v>
      </c>
      <c r="C144" s="12" t="s">
        <v>243</v>
      </c>
      <c r="D144" s="11">
        <v>9705000</v>
      </c>
    </row>
    <row r="145" spans="1:4">
      <c r="A145" s="13">
        <f t="shared" si="2"/>
        <v>140</v>
      </c>
      <c r="B145" s="14" t="s">
        <v>15</v>
      </c>
      <c r="C145" s="15" t="s">
        <v>244</v>
      </c>
      <c r="D145" s="16">
        <v>9705000</v>
      </c>
    </row>
    <row r="146" spans="1:4">
      <c r="A146" s="8">
        <f t="shared" si="2"/>
        <v>141</v>
      </c>
      <c r="B146" s="9" t="s">
        <v>245</v>
      </c>
      <c r="C146" s="12" t="s">
        <v>246</v>
      </c>
      <c r="D146" s="11">
        <v>70000</v>
      </c>
    </row>
    <row r="147" spans="1:4">
      <c r="A147" s="13">
        <f t="shared" si="2"/>
        <v>142</v>
      </c>
      <c r="B147" s="14" t="s">
        <v>15</v>
      </c>
      <c r="C147" s="15" t="s">
        <v>247</v>
      </c>
      <c r="D147" s="16">
        <v>70000</v>
      </c>
    </row>
    <row r="148" spans="1:4">
      <c r="A148" s="8">
        <f t="shared" si="2"/>
        <v>143</v>
      </c>
      <c r="B148" s="9" t="s">
        <v>248</v>
      </c>
      <c r="C148" s="12" t="s">
        <v>249</v>
      </c>
      <c r="D148" s="11">
        <v>246035.25</v>
      </c>
    </row>
    <row r="149" spans="1:4">
      <c r="A149" s="8">
        <f t="shared" si="2"/>
        <v>144</v>
      </c>
      <c r="B149" s="9" t="s">
        <v>250</v>
      </c>
      <c r="C149" s="12" t="s">
        <v>251</v>
      </c>
      <c r="D149" s="11">
        <v>246035.25</v>
      </c>
    </row>
    <row r="150" spans="1:4">
      <c r="A150" s="13">
        <f t="shared" si="2"/>
        <v>145</v>
      </c>
      <c r="B150" s="14" t="s">
        <v>15</v>
      </c>
      <c r="C150" s="15" t="s">
        <v>252</v>
      </c>
      <c r="D150" s="16">
        <v>246035.25</v>
      </c>
    </row>
    <row r="151" spans="1:4">
      <c r="A151" s="8">
        <f t="shared" si="2"/>
        <v>146</v>
      </c>
      <c r="B151" s="9" t="s">
        <v>253</v>
      </c>
      <c r="C151" s="12" t="s">
        <v>254</v>
      </c>
      <c r="D151" s="11">
        <v>325271713.08999997</v>
      </c>
    </row>
    <row r="152" spans="1:4">
      <c r="A152" s="8">
        <f t="shared" si="2"/>
        <v>147</v>
      </c>
      <c r="B152" s="9" t="s">
        <v>25</v>
      </c>
      <c r="C152" s="12" t="s">
        <v>255</v>
      </c>
      <c r="D152" s="11">
        <v>104346302.98</v>
      </c>
    </row>
    <row r="153" spans="1:4">
      <c r="A153" s="13">
        <f t="shared" si="2"/>
        <v>148</v>
      </c>
      <c r="B153" s="14" t="s">
        <v>256</v>
      </c>
      <c r="C153" s="15" t="s">
        <v>257</v>
      </c>
      <c r="D153" s="16">
        <v>3680000</v>
      </c>
    </row>
    <row r="154" spans="1:4">
      <c r="A154" s="13">
        <f t="shared" si="2"/>
        <v>149</v>
      </c>
      <c r="B154" s="14" t="s">
        <v>258</v>
      </c>
      <c r="C154" s="15" t="s">
        <v>259</v>
      </c>
      <c r="D154" s="16">
        <v>1948290</v>
      </c>
    </row>
    <row r="155" spans="1:4">
      <c r="A155" s="13">
        <f t="shared" si="2"/>
        <v>150</v>
      </c>
      <c r="B155" s="14" t="s">
        <v>260</v>
      </c>
      <c r="C155" s="15" t="s">
        <v>261</v>
      </c>
      <c r="D155" s="16">
        <v>535842.63</v>
      </c>
    </row>
    <row r="156" spans="1:4">
      <c r="A156" s="13">
        <f t="shared" si="2"/>
        <v>151</v>
      </c>
      <c r="B156" s="14" t="s">
        <v>262</v>
      </c>
      <c r="C156" s="15" t="s">
        <v>263</v>
      </c>
      <c r="D156" s="16">
        <v>98182170.349999994</v>
      </c>
    </row>
    <row r="157" spans="1:4">
      <c r="A157" s="8">
        <f t="shared" si="2"/>
        <v>152</v>
      </c>
      <c r="B157" s="9" t="s">
        <v>264</v>
      </c>
      <c r="C157" s="12" t="s">
        <v>265</v>
      </c>
      <c r="D157" s="11">
        <v>159196223.06</v>
      </c>
    </row>
    <row r="158" spans="1:4">
      <c r="A158" s="13">
        <f t="shared" si="2"/>
        <v>153</v>
      </c>
      <c r="B158" s="14" t="s">
        <v>15</v>
      </c>
      <c r="C158" s="15" t="s">
        <v>266</v>
      </c>
      <c r="D158" s="16">
        <v>159196223.06</v>
      </c>
    </row>
    <row r="159" spans="1:4">
      <c r="A159" s="8">
        <f t="shared" si="2"/>
        <v>154</v>
      </c>
      <c r="B159" s="9" t="s">
        <v>267</v>
      </c>
      <c r="C159" s="12" t="s">
        <v>268</v>
      </c>
      <c r="D159" s="11">
        <v>456820</v>
      </c>
    </row>
    <row r="160" spans="1:4">
      <c r="A160" s="13">
        <f t="shared" si="2"/>
        <v>155</v>
      </c>
      <c r="B160" s="14" t="s">
        <v>15</v>
      </c>
      <c r="C160" s="15" t="s">
        <v>269</v>
      </c>
      <c r="D160" s="16">
        <v>456820</v>
      </c>
    </row>
    <row r="161" spans="1:4">
      <c r="A161" s="8">
        <f t="shared" si="2"/>
        <v>156</v>
      </c>
      <c r="B161" s="9" t="s">
        <v>270</v>
      </c>
      <c r="C161" s="12" t="s">
        <v>271</v>
      </c>
      <c r="D161" s="11">
        <v>9283808.5</v>
      </c>
    </row>
    <row r="162" spans="1:4">
      <c r="A162" s="13">
        <f t="shared" si="2"/>
        <v>157</v>
      </c>
      <c r="B162" s="14" t="s">
        <v>15</v>
      </c>
      <c r="C162" s="15" t="s">
        <v>272</v>
      </c>
      <c r="D162" s="16">
        <v>9283808.5</v>
      </c>
    </row>
    <row r="163" spans="1:4">
      <c r="A163" s="8">
        <f t="shared" si="2"/>
        <v>158</v>
      </c>
      <c r="B163" s="9" t="s">
        <v>273</v>
      </c>
      <c r="C163" s="12" t="s">
        <v>274</v>
      </c>
      <c r="D163" s="11">
        <v>2385786.0499999998</v>
      </c>
    </row>
    <row r="164" spans="1:4">
      <c r="A164" s="13">
        <f t="shared" si="2"/>
        <v>159</v>
      </c>
      <c r="B164" s="14" t="s">
        <v>15</v>
      </c>
      <c r="C164" s="15" t="s">
        <v>275</v>
      </c>
      <c r="D164" s="16">
        <v>2385786.0499999998</v>
      </c>
    </row>
    <row r="165" spans="1:4">
      <c r="A165" s="8">
        <f t="shared" si="2"/>
        <v>160</v>
      </c>
      <c r="B165" s="9" t="s">
        <v>276</v>
      </c>
      <c r="C165" s="12" t="s">
        <v>277</v>
      </c>
      <c r="D165" s="11">
        <v>6166000</v>
      </c>
    </row>
    <row r="166" spans="1:4">
      <c r="A166" s="13">
        <f t="shared" si="2"/>
        <v>161</v>
      </c>
      <c r="B166" s="14" t="s">
        <v>15</v>
      </c>
      <c r="C166" s="15" t="s">
        <v>278</v>
      </c>
      <c r="D166" s="16">
        <v>6166000</v>
      </c>
    </row>
    <row r="167" spans="1:4">
      <c r="A167" s="8">
        <f t="shared" si="2"/>
        <v>162</v>
      </c>
      <c r="B167" s="9" t="s">
        <v>279</v>
      </c>
      <c r="C167" s="12" t="s">
        <v>280</v>
      </c>
      <c r="D167" s="11">
        <v>42902772.5</v>
      </c>
    </row>
    <row r="168" spans="1:4">
      <c r="A168" s="13">
        <f t="shared" si="2"/>
        <v>163</v>
      </c>
      <c r="B168" s="14" t="s">
        <v>15</v>
      </c>
      <c r="C168" s="15" t="s">
        <v>281</v>
      </c>
      <c r="D168" s="16">
        <v>42902772.5</v>
      </c>
    </row>
    <row r="169" spans="1:4">
      <c r="A169" s="8">
        <f t="shared" si="2"/>
        <v>164</v>
      </c>
      <c r="B169" s="9" t="s">
        <v>282</v>
      </c>
      <c r="C169" s="12" t="s">
        <v>283</v>
      </c>
      <c r="D169" s="11">
        <v>534000</v>
      </c>
    </row>
    <row r="170" spans="1:4" ht="30">
      <c r="A170" s="13">
        <f t="shared" si="2"/>
        <v>165</v>
      </c>
      <c r="B170" s="14" t="s">
        <v>284</v>
      </c>
      <c r="C170" s="15" t="s">
        <v>285</v>
      </c>
      <c r="D170" s="16">
        <v>130000</v>
      </c>
    </row>
    <row r="171" spans="1:4">
      <c r="A171" s="13">
        <f t="shared" si="2"/>
        <v>166</v>
      </c>
      <c r="B171" s="14" t="s">
        <v>286</v>
      </c>
      <c r="C171" s="15" t="s">
        <v>287</v>
      </c>
      <c r="D171" s="16">
        <v>282800</v>
      </c>
    </row>
    <row r="172" spans="1:4">
      <c r="A172" s="13">
        <f t="shared" si="2"/>
        <v>167</v>
      </c>
      <c r="B172" s="14" t="s">
        <v>286</v>
      </c>
      <c r="C172" s="15" t="s">
        <v>288</v>
      </c>
      <c r="D172" s="16">
        <v>121200</v>
      </c>
    </row>
    <row r="173" spans="1:4">
      <c r="A173" s="8">
        <f t="shared" si="2"/>
        <v>168</v>
      </c>
      <c r="B173" s="9" t="s">
        <v>289</v>
      </c>
      <c r="C173" s="12" t="s">
        <v>290</v>
      </c>
      <c r="D173" s="11">
        <v>46588453.93</v>
      </c>
    </row>
    <row r="174" spans="1:4">
      <c r="A174" s="8">
        <f t="shared" si="2"/>
        <v>169</v>
      </c>
      <c r="B174" s="9" t="s">
        <v>264</v>
      </c>
      <c r="C174" s="12" t="s">
        <v>291</v>
      </c>
      <c r="D174" s="11">
        <v>37397348.509999998</v>
      </c>
    </row>
    <row r="175" spans="1:4">
      <c r="A175" s="13">
        <f t="shared" si="2"/>
        <v>170</v>
      </c>
      <c r="B175" s="14" t="s">
        <v>15</v>
      </c>
      <c r="C175" s="15" t="s">
        <v>292</v>
      </c>
      <c r="D175" s="16">
        <v>37397348.509999998</v>
      </c>
    </row>
    <row r="176" spans="1:4">
      <c r="A176" s="8">
        <f t="shared" si="2"/>
        <v>171</v>
      </c>
      <c r="B176" s="9" t="s">
        <v>293</v>
      </c>
      <c r="C176" s="12" t="s">
        <v>294</v>
      </c>
      <c r="D176" s="11">
        <v>261471.35</v>
      </c>
    </row>
    <row r="177" spans="1:4">
      <c r="A177" s="13">
        <f t="shared" si="2"/>
        <v>172</v>
      </c>
      <c r="B177" s="14" t="s">
        <v>15</v>
      </c>
      <c r="C177" s="15" t="s">
        <v>295</v>
      </c>
      <c r="D177" s="16">
        <v>261471.35</v>
      </c>
    </row>
    <row r="178" spans="1:4">
      <c r="A178" s="8">
        <f t="shared" si="2"/>
        <v>173</v>
      </c>
      <c r="B178" s="9" t="s">
        <v>296</v>
      </c>
      <c r="C178" s="12" t="s">
        <v>297</v>
      </c>
      <c r="D178" s="11">
        <v>5067912.01</v>
      </c>
    </row>
    <row r="179" spans="1:4">
      <c r="A179" s="13">
        <f t="shared" si="2"/>
        <v>174</v>
      </c>
      <c r="B179" s="14" t="s">
        <v>298</v>
      </c>
      <c r="C179" s="15" t="s">
        <v>299</v>
      </c>
      <c r="D179" s="16">
        <v>5067912.01</v>
      </c>
    </row>
    <row r="180" spans="1:4">
      <c r="A180" s="8">
        <f t="shared" si="2"/>
        <v>175</v>
      </c>
      <c r="B180" s="9" t="s">
        <v>300</v>
      </c>
      <c r="C180" s="12" t="s">
        <v>301</v>
      </c>
      <c r="D180" s="11">
        <v>960702.86</v>
      </c>
    </row>
    <row r="181" spans="1:4">
      <c r="A181" s="13">
        <f t="shared" si="2"/>
        <v>176</v>
      </c>
      <c r="B181" s="14" t="s">
        <v>15</v>
      </c>
      <c r="C181" s="15" t="s">
        <v>302</v>
      </c>
      <c r="D181" s="16">
        <v>960702.86</v>
      </c>
    </row>
    <row r="182" spans="1:4">
      <c r="A182" s="8">
        <f t="shared" si="2"/>
        <v>177</v>
      </c>
      <c r="B182" s="9" t="s">
        <v>303</v>
      </c>
      <c r="C182" s="12" t="s">
        <v>304</v>
      </c>
      <c r="D182" s="11">
        <v>2625319.2000000002</v>
      </c>
    </row>
    <row r="183" spans="1:4">
      <c r="A183" s="13">
        <f t="shared" si="2"/>
        <v>178</v>
      </c>
      <c r="B183" s="14" t="s">
        <v>15</v>
      </c>
      <c r="C183" s="15" t="s">
        <v>305</v>
      </c>
      <c r="D183" s="16">
        <v>25319.200000000001</v>
      </c>
    </row>
    <row r="184" spans="1:4">
      <c r="A184" s="13">
        <f t="shared" si="2"/>
        <v>179</v>
      </c>
      <c r="B184" s="14" t="s">
        <v>306</v>
      </c>
      <c r="C184" s="15" t="s">
        <v>307</v>
      </c>
      <c r="D184" s="16">
        <v>2600000</v>
      </c>
    </row>
    <row r="185" spans="1:4">
      <c r="A185" s="8">
        <f t="shared" si="2"/>
        <v>180</v>
      </c>
      <c r="B185" s="9" t="s">
        <v>270</v>
      </c>
      <c r="C185" s="12" t="s">
        <v>308</v>
      </c>
      <c r="D185" s="11">
        <v>275700</v>
      </c>
    </row>
    <row r="186" spans="1:4">
      <c r="A186" s="13">
        <f t="shared" si="2"/>
        <v>181</v>
      </c>
      <c r="B186" s="14" t="s">
        <v>309</v>
      </c>
      <c r="C186" s="15" t="s">
        <v>310</v>
      </c>
      <c r="D186" s="16">
        <v>75700</v>
      </c>
    </row>
    <row r="187" spans="1:4">
      <c r="A187" s="13">
        <f t="shared" si="2"/>
        <v>182</v>
      </c>
      <c r="B187" s="14" t="s">
        <v>311</v>
      </c>
      <c r="C187" s="15" t="s">
        <v>312</v>
      </c>
      <c r="D187" s="16">
        <v>200000</v>
      </c>
    </row>
    <row r="188" spans="1:4" ht="28.5">
      <c r="A188" s="8">
        <f t="shared" si="2"/>
        <v>183</v>
      </c>
      <c r="B188" s="9" t="s">
        <v>313</v>
      </c>
      <c r="C188" s="10" t="s">
        <v>314</v>
      </c>
      <c r="D188" s="11">
        <v>37151891.329999998</v>
      </c>
    </row>
    <row r="189" spans="1:4" ht="28.5">
      <c r="A189" s="8">
        <f t="shared" si="2"/>
        <v>184</v>
      </c>
      <c r="B189" s="9" t="s">
        <v>313</v>
      </c>
      <c r="C189" s="12" t="s">
        <v>314</v>
      </c>
      <c r="D189" s="11">
        <v>37151891.329999998</v>
      </c>
    </row>
    <row r="190" spans="1:4">
      <c r="A190" s="8">
        <f t="shared" si="2"/>
        <v>185</v>
      </c>
      <c r="B190" s="9" t="s">
        <v>315</v>
      </c>
      <c r="C190" s="12" t="s">
        <v>316</v>
      </c>
      <c r="D190" s="11">
        <v>21644584.59</v>
      </c>
    </row>
    <row r="191" spans="1:4">
      <c r="A191" s="13">
        <f t="shared" si="2"/>
        <v>186</v>
      </c>
      <c r="B191" s="14" t="s">
        <v>15</v>
      </c>
      <c r="C191" s="15" t="s">
        <v>317</v>
      </c>
      <c r="D191" s="16">
        <v>19027584.59</v>
      </c>
    </row>
    <row r="192" spans="1:4">
      <c r="A192" s="13">
        <f t="shared" si="2"/>
        <v>187</v>
      </c>
      <c r="B192" s="14" t="s">
        <v>318</v>
      </c>
      <c r="C192" s="15" t="s">
        <v>319</v>
      </c>
      <c r="D192" s="16">
        <v>2617000</v>
      </c>
    </row>
    <row r="193" spans="1:4">
      <c r="A193" s="8">
        <f t="shared" si="2"/>
        <v>188</v>
      </c>
      <c r="B193" s="9" t="s">
        <v>320</v>
      </c>
      <c r="C193" s="12" t="s">
        <v>321</v>
      </c>
      <c r="D193" s="11">
        <v>354200</v>
      </c>
    </row>
    <row r="194" spans="1:4">
      <c r="A194" s="13">
        <f t="shared" si="2"/>
        <v>189</v>
      </c>
      <c r="B194" s="14" t="s">
        <v>15</v>
      </c>
      <c r="C194" s="15" t="s">
        <v>322</v>
      </c>
      <c r="D194" s="16">
        <v>354200</v>
      </c>
    </row>
    <row r="195" spans="1:4">
      <c r="A195" s="8">
        <f t="shared" si="2"/>
        <v>190</v>
      </c>
      <c r="B195" s="9" t="s">
        <v>323</v>
      </c>
      <c r="C195" s="12" t="s">
        <v>324</v>
      </c>
      <c r="D195" s="11">
        <v>15153106.74</v>
      </c>
    </row>
    <row r="196" spans="1:4">
      <c r="A196" s="13">
        <f t="shared" si="2"/>
        <v>191</v>
      </c>
      <c r="B196" s="14" t="s">
        <v>325</v>
      </c>
      <c r="C196" s="15" t="s">
        <v>326</v>
      </c>
      <c r="D196" s="16">
        <v>15153106.74</v>
      </c>
    </row>
    <row r="197" spans="1:4">
      <c r="A197" s="8">
        <f t="shared" si="2"/>
        <v>192</v>
      </c>
      <c r="B197" s="9" t="s">
        <v>327</v>
      </c>
      <c r="C197" s="10" t="s">
        <v>328</v>
      </c>
      <c r="D197" s="11">
        <v>459520072.13</v>
      </c>
    </row>
    <row r="198" spans="1:4">
      <c r="A198" s="8">
        <f t="shared" ref="A198:A261" si="3">ROW()-5</f>
        <v>193</v>
      </c>
      <c r="B198" s="9" t="s">
        <v>327</v>
      </c>
      <c r="C198" s="12" t="s">
        <v>328</v>
      </c>
      <c r="D198" s="11">
        <v>459520072.13</v>
      </c>
    </row>
    <row r="199" spans="1:4">
      <c r="A199" s="8">
        <f t="shared" si="3"/>
        <v>194</v>
      </c>
      <c r="B199" s="9" t="s">
        <v>329</v>
      </c>
      <c r="C199" s="12" t="s">
        <v>330</v>
      </c>
      <c r="D199" s="11">
        <v>430372692.05000001</v>
      </c>
    </row>
    <row r="200" spans="1:4">
      <c r="A200" s="13">
        <f t="shared" si="3"/>
        <v>195</v>
      </c>
      <c r="B200" s="14" t="s">
        <v>331</v>
      </c>
      <c r="C200" s="15" t="s">
        <v>332</v>
      </c>
      <c r="D200" s="16">
        <v>39010600.219999999</v>
      </c>
    </row>
    <row r="201" spans="1:4">
      <c r="A201" s="13">
        <f t="shared" si="3"/>
        <v>196</v>
      </c>
      <c r="B201" s="14" t="s">
        <v>333</v>
      </c>
      <c r="C201" s="15" t="s">
        <v>334</v>
      </c>
      <c r="D201" s="16">
        <v>17426987.73</v>
      </c>
    </row>
    <row r="202" spans="1:4">
      <c r="A202" s="13">
        <f t="shared" si="3"/>
        <v>197</v>
      </c>
      <c r="B202" s="14" t="s">
        <v>335</v>
      </c>
      <c r="C202" s="15" t="s">
        <v>336</v>
      </c>
      <c r="D202" s="16">
        <v>161411055.34</v>
      </c>
    </row>
    <row r="203" spans="1:4">
      <c r="A203" s="13">
        <f t="shared" si="3"/>
        <v>198</v>
      </c>
      <c r="B203" s="14" t="s">
        <v>337</v>
      </c>
      <c r="C203" s="15" t="s">
        <v>338</v>
      </c>
      <c r="D203" s="16">
        <v>64667649.390000001</v>
      </c>
    </row>
    <row r="204" spans="1:4">
      <c r="A204" s="13">
        <f t="shared" si="3"/>
        <v>199</v>
      </c>
      <c r="B204" s="14" t="s">
        <v>339</v>
      </c>
      <c r="C204" s="15" t="s">
        <v>340</v>
      </c>
      <c r="D204" s="16">
        <v>77811969.780000001</v>
      </c>
    </row>
    <row r="205" spans="1:4">
      <c r="A205" s="13">
        <f t="shared" si="3"/>
        <v>200</v>
      </c>
      <c r="B205" s="14" t="s">
        <v>341</v>
      </c>
      <c r="C205" s="15" t="s">
        <v>342</v>
      </c>
      <c r="D205" s="16">
        <v>69271108.109999999</v>
      </c>
    </row>
    <row r="206" spans="1:4" ht="30">
      <c r="A206" s="13">
        <f t="shared" si="3"/>
        <v>201</v>
      </c>
      <c r="B206" s="14" t="s">
        <v>343</v>
      </c>
      <c r="C206" s="15" t="s">
        <v>344</v>
      </c>
      <c r="D206" s="16">
        <v>773321.48</v>
      </c>
    </row>
    <row r="207" spans="1:4">
      <c r="A207" s="8">
        <f t="shared" si="3"/>
        <v>202</v>
      </c>
      <c r="B207" s="9" t="s">
        <v>345</v>
      </c>
      <c r="C207" s="12" t="s">
        <v>346</v>
      </c>
      <c r="D207" s="11">
        <v>21939228.300000001</v>
      </c>
    </row>
    <row r="208" spans="1:4">
      <c r="A208" s="13">
        <f t="shared" si="3"/>
        <v>203</v>
      </c>
      <c r="B208" s="14" t="s">
        <v>347</v>
      </c>
      <c r="C208" s="15" t="s">
        <v>348</v>
      </c>
      <c r="D208" s="16">
        <v>243437</v>
      </c>
    </row>
    <row r="209" spans="1:4">
      <c r="A209" s="13">
        <f t="shared" si="3"/>
        <v>204</v>
      </c>
      <c r="B209" s="14" t="s">
        <v>349</v>
      </c>
      <c r="C209" s="15" t="s">
        <v>350</v>
      </c>
      <c r="D209" s="16">
        <v>132000</v>
      </c>
    </row>
    <row r="210" spans="1:4" ht="30">
      <c r="A210" s="13">
        <f t="shared" si="3"/>
        <v>205</v>
      </c>
      <c r="B210" s="14" t="s">
        <v>343</v>
      </c>
      <c r="C210" s="15" t="s">
        <v>351</v>
      </c>
      <c r="D210" s="16">
        <v>10220342.52</v>
      </c>
    </row>
    <row r="211" spans="1:4">
      <c r="A211" s="13">
        <f t="shared" si="3"/>
        <v>206</v>
      </c>
      <c r="B211" s="14" t="s">
        <v>352</v>
      </c>
      <c r="C211" s="15" t="s">
        <v>353</v>
      </c>
      <c r="D211" s="16">
        <v>2368316.25</v>
      </c>
    </row>
    <row r="212" spans="1:4">
      <c r="A212" s="13">
        <f t="shared" si="3"/>
        <v>207</v>
      </c>
      <c r="B212" s="14" t="s">
        <v>354</v>
      </c>
      <c r="C212" s="15" t="s">
        <v>355</v>
      </c>
      <c r="D212" s="16">
        <v>8961932.5299999993</v>
      </c>
    </row>
    <row r="213" spans="1:4" ht="30">
      <c r="A213" s="13">
        <f t="shared" si="3"/>
        <v>208</v>
      </c>
      <c r="B213" s="14" t="s">
        <v>356</v>
      </c>
      <c r="C213" s="15" t="s">
        <v>357</v>
      </c>
      <c r="D213" s="16">
        <v>13200</v>
      </c>
    </row>
    <row r="214" spans="1:4">
      <c r="A214" s="8">
        <f t="shared" si="3"/>
        <v>209</v>
      </c>
      <c r="B214" s="9" t="s">
        <v>358</v>
      </c>
      <c r="C214" s="12" t="s">
        <v>359</v>
      </c>
      <c r="D214" s="11">
        <v>7208151.7800000003</v>
      </c>
    </row>
    <row r="215" spans="1:4">
      <c r="A215" s="13">
        <f t="shared" si="3"/>
        <v>210</v>
      </c>
      <c r="B215" s="14" t="s">
        <v>15</v>
      </c>
      <c r="C215" s="15" t="s">
        <v>360</v>
      </c>
      <c r="D215" s="16">
        <v>2003011.58</v>
      </c>
    </row>
    <row r="216" spans="1:4">
      <c r="A216" s="13">
        <f t="shared" si="3"/>
        <v>211</v>
      </c>
      <c r="B216" s="14" t="s">
        <v>361</v>
      </c>
      <c r="C216" s="15" t="s">
        <v>362</v>
      </c>
      <c r="D216" s="16">
        <v>4788480.2</v>
      </c>
    </row>
    <row r="217" spans="1:4">
      <c r="A217" s="13">
        <f t="shared" si="3"/>
        <v>212</v>
      </c>
      <c r="B217" s="14" t="s">
        <v>363</v>
      </c>
      <c r="C217" s="15" t="s">
        <v>364</v>
      </c>
      <c r="D217" s="16">
        <v>416660</v>
      </c>
    </row>
    <row r="218" spans="1:4">
      <c r="A218" s="8">
        <f t="shared" si="3"/>
        <v>213</v>
      </c>
      <c r="B218" s="9" t="s">
        <v>365</v>
      </c>
      <c r="C218" s="10" t="s">
        <v>366</v>
      </c>
      <c r="D218" s="11">
        <v>72671916.519999996</v>
      </c>
    </row>
    <row r="219" spans="1:4">
      <c r="A219" s="8">
        <f t="shared" si="3"/>
        <v>214</v>
      </c>
      <c r="B219" s="9" t="s">
        <v>367</v>
      </c>
      <c r="C219" s="12" t="s">
        <v>368</v>
      </c>
      <c r="D219" s="11">
        <v>70496994.579999998</v>
      </c>
    </row>
    <row r="220" spans="1:4">
      <c r="A220" s="8">
        <f t="shared" si="3"/>
        <v>215</v>
      </c>
      <c r="B220" s="9" t="s">
        <v>369</v>
      </c>
      <c r="C220" s="12" t="s">
        <v>370</v>
      </c>
      <c r="D220" s="11">
        <v>9084880.6600000001</v>
      </c>
    </row>
    <row r="221" spans="1:4">
      <c r="A221" s="13">
        <f t="shared" si="3"/>
        <v>216</v>
      </c>
      <c r="B221" s="14" t="s">
        <v>15</v>
      </c>
      <c r="C221" s="15" t="s">
        <v>371</v>
      </c>
      <c r="D221" s="16">
        <v>9084880.6600000001</v>
      </c>
    </row>
    <row r="222" spans="1:4">
      <c r="A222" s="8">
        <f t="shared" si="3"/>
        <v>217</v>
      </c>
      <c r="B222" s="9" t="s">
        <v>372</v>
      </c>
      <c r="C222" s="12" t="s">
        <v>373</v>
      </c>
      <c r="D222" s="11">
        <v>26398247.879999999</v>
      </c>
    </row>
    <row r="223" spans="1:4">
      <c r="A223" s="13">
        <f t="shared" si="3"/>
        <v>218</v>
      </c>
      <c r="B223" s="14" t="s">
        <v>374</v>
      </c>
      <c r="C223" s="15" t="s">
        <v>375</v>
      </c>
      <c r="D223" s="16">
        <v>26398247.879999999</v>
      </c>
    </row>
    <row r="224" spans="1:4">
      <c r="A224" s="8">
        <f t="shared" si="3"/>
        <v>219</v>
      </c>
      <c r="B224" s="9" t="s">
        <v>376</v>
      </c>
      <c r="C224" s="12" t="s">
        <v>377</v>
      </c>
      <c r="D224" s="11">
        <v>30620600.649999999</v>
      </c>
    </row>
    <row r="225" spans="1:4">
      <c r="A225" s="13">
        <f t="shared" si="3"/>
        <v>220</v>
      </c>
      <c r="B225" s="14" t="s">
        <v>15</v>
      </c>
      <c r="C225" s="15" t="s">
        <v>378</v>
      </c>
      <c r="D225" s="16">
        <v>30620600.649999999</v>
      </c>
    </row>
    <row r="226" spans="1:4">
      <c r="A226" s="8">
        <f t="shared" si="3"/>
        <v>221</v>
      </c>
      <c r="B226" s="9" t="s">
        <v>379</v>
      </c>
      <c r="C226" s="12" t="s">
        <v>380</v>
      </c>
      <c r="D226" s="11">
        <v>1424272.5</v>
      </c>
    </row>
    <row r="227" spans="1:4">
      <c r="A227" s="13">
        <f t="shared" si="3"/>
        <v>222</v>
      </c>
      <c r="B227" s="14" t="s">
        <v>15</v>
      </c>
      <c r="C227" s="15" t="s">
        <v>381</v>
      </c>
      <c r="D227" s="16">
        <v>1424272.5</v>
      </c>
    </row>
    <row r="228" spans="1:4">
      <c r="A228" s="8">
        <f t="shared" si="3"/>
        <v>223</v>
      </c>
      <c r="B228" s="9" t="s">
        <v>382</v>
      </c>
      <c r="C228" s="12" t="s">
        <v>383</v>
      </c>
      <c r="D228" s="11">
        <v>2968992.89</v>
      </c>
    </row>
    <row r="229" spans="1:4">
      <c r="A229" s="13">
        <f t="shared" si="3"/>
        <v>224</v>
      </c>
      <c r="B229" s="14" t="s">
        <v>15</v>
      </c>
      <c r="C229" s="15" t="s">
        <v>384</v>
      </c>
      <c r="D229" s="16">
        <v>2968992.89</v>
      </c>
    </row>
    <row r="230" spans="1:4">
      <c r="A230" s="8">
        <f t="shared" si="3"/>
        <v>225</v>
      </c>
      <c r="B230" s="9" t="s">
        <v>385</v>
      </c>
      <c r="C230" s="12" t="s">
        <v>386</v>
      </c>
      <c r="D230" s="11">
        <v>2174921.94</v>
      </c>
    </row>
    <row r="231" spans="1:4">
      <c r="A231" s="8">
        <f t="shared" si="3"/>
        <v>226</v>
      </c>
      <c r="B231" s="9" t="s">
        <v>387</v>
      </c>
      <c r="C231" s="12" t="s">
        <v>388</v>
      </c>
      <c r="D231" s="11">
        <v>2174921.94</v>
      </c>
    </row>
    <row r="232" spans="1:4">
      <c r="A232" s="13">
        <f t="shared" si="3"/>
        <v>227</v>
      </c>
      <c r="B232" s="14" t="s">
        <v>15</v>
      </c>
      <c r="C232" s="15" t="s">
        <v>389</v>
      </c>
      <c r="D232" s="16">
        <v>2174921.94</v>
      </c>
    </row>
    <row r="233" spans="1:4">
      <c r="A233" s="8">
        <f t="shared" si="3"/>
        <v>228</v>
      </c>
      <c r="B233" s="9" t="s">
        <v>390</v>
      </c>
      <c r="C233" s="10" t="s">
        <v>391</v>
      </c>
      <c r="D233" s="11">
        <v>2783908</v>
      </c>
    </row>
    <row r="234" spans="1:4">
      <c r="A234" s="8">
        <f t="shared" si="3"/>
        <v>229</v>
      </c>
      <c r="B234" s="9" t="s">
        <v>390</v>
      </c>
      <c r="C234" s="12" t="s">
        <v>391</v>
      </c>
      <c r="D234" s="11">
        <v>2783908</v>
      </c>
    </row>
    <row r="235" spans="1:4">
      <c r="A235" s="8">
        <f t="shared" si="3"/>
        <v>230</v>
      </c>
      <c r="B235" s="9" t="s">
        <v>392</v>
      </c>
      <c r="C235" s="12" t="s">
        <v>393</v>
      </c>
      <c r="D235" s="11">
        <v>2483908</v>
      </c>
    </row>
    <row r="236" spans="1:4">
      <c r="A236" s="13">
        <f t="shared" si="3"/>
        <v>231</v>
      </c>
      <c r="B236" s="14" t="s">
        <v>15</v>
      </c>
      <c r="C236" s="15" t="s">
        <v>394</v>
      </c>
      <c r="D236" s="16">
        <v>2483908</v>
      </c>
    </row>
    <row r="237" spans="1:4">
      <c r="A237" s="8">
        <f t="shared" si="3"/>
        <v>232</v>
      </c>
      <c r="B237" s="9" t="s">
        <v>395</v>
      </c>
      <c r="C237" s="12" t="s">
        <v>396</v>
      </c>
      <c r="D237" s="11">
        <v>300000</v>
      </c>
    </row>
    <row r="238" spans="1:4">
      <c r="A238" s="13">
        <f t="shared" si="3"/>
        <v>233</v>
      </c>
      <c r="B238" s="14" t="s">
        <v>15</v>
      </c>
      <c r="C238" s="15" t="s">
        <v>397</v>
      </c>
      <c r="D238" s="16">
        <v>300000</v>
      </c>
    </row>
    <row r="239" spans="1:4">
      <c r="A239" s="8">
        <f t="shared" si="3"/>
        <v>234</v>
      </c>
      <c r="B239" s="9" t="s">
        <v>398</v>
      </c>
      <c r="C239" s="10" t="s">
        <v>399</v>
      </c>
      <c r="D239" s="11">
        <v>19932067</v>
      </c>
    </row>
    <row r="240" spans="1:4">
      <c r="A240" s="8">
        <f t="shared" si="3"/>
        <v>235</v>
      </c>
      <c r="B240" s="9" t="s">
        <v>400</v>
      </c>
      <c r="C240" s="12" t="s">
        <v>401</v>
      </c>
      <c r="D240" s="11">
        <v>18260233</v>
      </c>
    </row>
    <row r="241" spans="1:4">
      <c r="A241" s="8">
        <f t="shared" si="3"/>
        <v>236</v>
      </c>
      <c r="B241" s="9" t="s">
        <v>402</v>
      </c>
      <c r="C241" s="12" t="s">
        <v>403</v>
      </c>
      <c r="D241" s="11">
        <v>18260233</v>
      </c>
    </row>
    <row r="242" spans="1:4">
      <c r="A242" s="13">
        <f t="shared" si="3"/>
        <v>237</v>
      </c>
      <c r="B242" s="14" t="s">
        <v>325</v>
      </c>
      <c r="C242" s="15" t="s">
        <v>404</v>
      </c>
      <c r="D242" s="16">
        <v>18260233</v>
      </c>
    </row>
    <row r="243" spans="1:4">
      <c r="A243" s="8">
        <f t="shared" si="3"/>
        <v>238</v>
      </c>
      <c r="B243" s="9" t="s">
        <v>405</v>
      </c>
      <c r="C243" s="12" t="s">
        <v>406</v>
      </c>
      <c r="D243" s="11">
        <v>1671834</v>
      </c>
    </row>
    <row r="244" spans="1:4">
      <c r="A244" s="8">
        <f t="shared" si="3"/>
        <v>239</v>
      </c>
      <c r="B244" s="9" t="s">
        <v>402</v>
      </c>
      <c r="C244" s="12" t="s">
        <v>407</v>
      </c>
      <c r="D244" s="11">
        <v>1671834</v>
      </c>
    </row>
    <row r="245" spans="1:4">
      <c r="A245" s="13">
        <f t="shared" si="3"/>
        <v>240</v>
      </c>
      <c r="B245" s="14" t="s">
        <v>325</v>
      </c>
      <c r="C245" s="15" t="s">
        <v>408</v>
      </c>
      <c r="D245" s="16">
        <v>1671834</v>
      </c>
    </row>
    <row r="246" spans="1:4">
      <c r="A246" s="8">
        <f t="shared" si="3"/>
        <v>241</v>
      </c>
      <c r="B246" s="9" t="s">
        <v>409</v>
      </c>
      <c r="C246" s="10" t="s">
        <v>410</v>
      </c>
      <c r="D246" s="11">
        <v>274909.83</v>
      </c>
    </row>
    <row r="247" spans="1:4">
      <c r="A247" s="8">
        <f t="shared" si="3"/>
        <v>242</v>
      </c>
      <c r="B247" s="9" t="s">
        <v>409</v>
      </c>
      <c r="C247" s="12" t="s">
        <v>410</v>
      </c>
      <c r="D247" s="11">
        <v>274909.83</v>
      </c>
    </row>
    <row r="248" spans="1:4">
      <c r="A248" s="8">
        <f t="shared" si="3"/>
        <v>243</v>
      </c>
      <c r="B248" s="9" t="s">
        <v>411</v>
      </c>
      <c r="C248" s="12" t="s">
        <v>412</v>
      </c>
      <c r="D248" s="11">
        <v>274909.83</v>
      </c>
    </row>
    <row r="249" spans="1:4">
      <c r="A249" s="13">
        <f t="shared" si="3"/>
        <v>244</v>
      </c>
      <c r="B249" s="14" t="s">
        <v>15</v>
      </c>
      <c r="C249" s="15" t="s">
        <v>413</v>
      </c>
      <c r="D249" s="16">
        <v>274909.83</v>
      </c>
    </row>
    <row r="250" spans="1:4">
      <c r="A250" s="8">
        <f t="shared" si="3"/>
        <v>245</v>
      </c>
      <c r="B250" s="9" t="s">
        <v>414</v>
      </c>
      <c r="C250" s="10" t="s">
        <v>415</v>
      </c>
      <c r="D250" s="11">
        <v>10667120.960000001</v>
      </c>
    </row>
    <row r="251" spans="1:4">
      <c r="A251" s="8">
        <f t="shared" si="3"/>
        <v>246</v>
      </c>
      <c r="B251" s="9" t="s">
        <v>414</v>
      </c>
      <c r="C251" s="12" t="s">
        <v>415</v>
      </c>
      <c r="D251" s="11">
        <v>10667120.960000001</v>
      </c>
    </row>
    <row r="252" spans="1:4">
      <c r="A252" s="8">
        <f t="shared" si="3"/>
        <v>247</v>
      </c>
      <c r="B252" s="9" t="s">
        <v>416</v>
      </c>
      <c r="C252" s="12" t="s">
        <v>417</v>
      </c>
      <c r="D252" s="11">
        <v>10564302.49</v>
      </c>
    </row>
    <row r="253" spans="1:4">
      <c r="A253" s="13">
        <f t="shared" si="3"/>
        <v>248</v>
      </c>
      <c r="B253" s="14" t="s">
        <v>15</v>
      </c>
      <c r="C253" s="15" t="s">
        <v>418</v>
      </c>
      <c r="D253" s="16">
        <v>10337302.49</v>
      </c>
    </row>
    <row r="254" spans="1:4" ht="30">
      <c r="A254" s="13">
        <f t="shared" si="3"/>
        <v>249</v>
      </c>
      <c r="B254" s="14" t="s">
        <v>419</v>
      </c>
      <c r="C254" s="15" t="s">
        <v>420</v>
      </c>
      <c r="D254" s="16">
        <v>227000</v>
      </c>
    </row>
    <row r="255" spans="1:4">
      <c r="A255" s="8">
        <f t="shared" si="3"/>
        <v>250</v>
      </c>
      <c r="B255" s="9" t="s">
        <v>421</v>
      </c>
      <c r="C255" s="12" t="s">
        <v>422</v>
      </c>
      <c r="D255" s="11">
        <v>102818.47</v>
      </c>
    </row>
    <row r="256" spans="1:4">
      <c r="A256" s="13">
        <f t="shared" si="3"/>
        <v>251</v>
      </c>
      <c r="B256" s="14" t="s">
        <v>15</v>
      </c>
      <c r="C256" s="15" t="s">
        <v>423</v>
      </c>
      <c r="D256" s="16">
        <v>102818.47</v>
      </c>
    </row>
    <row r="257" spans="1:4" ht="28.5">
      <c r="A257" s="8">
        <f t="shared" si="3"/>
        <v>252</v>
      </c>
      <c r="B257" s="9" t="s">
        <v>424</v>
      </c>
      <c r="C257" s="10" t="s">
        <v>425</v>
      </c>
      <c r="D257" s="11">
        <v>230000</v>
      </c>
    </row>
    <row r="258" spans="1:4" ht="28.5">
      <c r="A258" s="8">
        <f t="shared" si="3"/>
        <v>253</v>
      </c>
      <c r="B258" s="9" t="s">
        <v>424</v>
      </c>
      <c r="C258" s="12" t="s">
        <v>425</v>
      </c>
      <c r="D258" s="11">
        <v>230000</v>
      </c>
    </row>
    <row r="259" spans="1:4">
      <c r="A259" s="8">
        <f t="shared" si="3"/>
        <v>254</v>
      </c>
      <c r="B259" s="9" t="s">
        <v>426</v>
      </c>
      <c r="C259" s="12" t="s">
        <v>427</v>
      </c>
      <c r="D259" s="11">
        <v>230000</v>
      </c>
    </row>
    <row r="260" spans="1:4">
      <c r="A260" s="13">
        <f t="shared" si="3"/>
        <v>255</v>
      </c>
      <c r="B260" s="14" t="s">
        <v>325</v>
      </c>
      <c r="C260" s="15" t="s">
        <v>428</v>
      </c>
      <c r="D260" s="16">
        <v>230000</v>
      </c>
    </row>
    <row r="261" spans="1:4" ht="28.5">
      <c r="A261" s="8">
        <f t="shared" si="3"/>
        <v>256</v>
      </c>
      <c r="B261" s="9" t="s">
        <v>429</v>
      </c>
      <c r="C261" s="10" t="s">
        <v>430</v>
      </c>
      <c r="D261" s="11">
        <v>198198504.66</v>
      </c>
    </row>
    <row r="262" spans="1:4" ht="28.5">
      <c r="A262" s="8">
        <f t="shared" ref="A262:A270" si="4">ROW()-5</f>
        <v>257</v>
      </c>
      <c r="B262" s="9" t="s">
        <v>429</v>
      </c>
      <c r="C262" s="12" t="s">
        <v>430</v>
      </c>
      <c r="D262" s="11">
        <v>198198504.66</v>
      </c>
    </row>
    <row r="263" spans="1:4">
      <c r="A263" s="8">
        <f t="shared" si="4"/>
        <v>258</v>
      </c>
      <c r="B263" s="9" t="s">
        <v>431</v>
      </c>
      <c r="C263" s="12" t="s">
        <v>432</v>
      </c>
      <c r="D263" s="11">
        <v>66777853.609999999</v>
      </c>
    </row>
    <row r="264" spans="1:4">
      <c r="A264" s="13">
        <f t="shared" si="4"/>
        <v>259</v>
      </c>
      <c r="B264" s="14" t="s">
        <v>15</v>
      </c>
      <c r="C264" s="15" t="s">
        <v>433</v>
      </c>
      <c r="D264" s="16">
        <v>66777853.609999999</v>
      </c>
    </row>
    <row r="265" spans="1:4">
      <c r="A265" s="8">
        <f t="shared" si="4"/>
        <v>260</v>
      </c>
      <c r="B265" s="9" t="s">
        <v>434</v>
      </c>
      <c r="C265" s="12" t="s">
        <v>435</v>
      </c>
      <c r="D265" s="11">
        <v>24820651.050000001</v>
      </c>
    </row>
    <row r="266" spans="1:4">
      <c r="A266" s="13">
        <f t="shared" si="4"/>
        <v>261</v>
      </c>
      <c r="B266" s="14" t="s">
        <v>436</v>
      </c>
      <c r="C266" s="15" t="s">
        <v>437</v>
      </c>
      <c r="D266" s="16">
        <v>12381300</v>
      </c>
    </row>
    <row r="267" spans="1:4">
      <c r="A267" s="13">
        <f t="shared" si="4"/>
        <v>262</v>
      </c>
      <c r="B267" s="14" t="s">
        <v>15</v>
      </c>
      <c r="C267" s="15" t="s">
        <v>438</v>
      </c>
      <c r="D267" s="16">
        <v>12439351.050000001</v>
      </c>
    </row>
    <row r="268" spans="1:4">
      <c r="A268" s="8">
        <f t="shared" si="4"/>
        <v>263</v>
      </c>
      <c r="B268" s="9" t="s">
        <v>439</v>
      </c>
      <c r="C268" s="12" t="s">
        <v>440</v>
      </c>
      <c r="D268" s="11">
        <v>106600000</v>
      </c>
    </row>
    <row r="269" spans="1:4" ht="30">
      <c r="A269" s="13">
        <f t="shared" si="4"/>
        <v>264</v>
      </c>
      <c r="B269" s="14" t="s">
        <v>441</v>
      </c>
      <c r="C269" s="15" t="s">
        <v>442</v>
      </c>
      <c r="D269" s="16">
        <v>90500000</v>
      </c>
    </row>
    <row r="270" spans="1:4">
      <c r="A270" s="13">
        <f t="shared" si="4"/>
        <v>265</v>
      </c>
      <c r="B270" s="14" t="s">
        <v>443</v>
      </c>
      <c r="C270" s="15" t="s">
        <v>444</v>
      </c>
      <c r="D270" s="16">
        <v>16100000</v>
      </c>
    </row>
    <row r="271" spans="1:4">
      <c r="A271" s="18"/>
      <c r="B271" s="19"/>
      <c r="C271" s="20" t="s">
        <v>445</v>
      </c>
      <c r="D271" s="21">
        <v>4300426850.7799997</v>
      </c>
    </row>
    <row r="272" spans="1:4">
      <c r="A272" s="22"/>
      <c r="B272" s="4"/>
      <c r="C272" s="4"/>
      <c r="D272" s="4"/>
    </row>
    <row r="273" spans="1:4">
      <c r="A273" s="28"/>
      <c r="B273" s="29"/>
      <c r="C273" s="29"/>
      <c r="D273" s="29"/>
    </row>
  </sheetData>
  <mergeCells count="3">
    <mergeCell ref="A2:D2"/>
    <mergeCell ref="A3:D3"/>
    <mergeCell ref="A273:D273"/>
  </mergeCells>
  <pageMargins left="0.55118110236220474" right="0.23622047244094491" top="0.74803149606299213" bottom="0.70866141732283472" header="0.31496062992125984" footer="0.31496062992125984"/>
  <pageSetup paperSize="9" scale="45" fitToHeight="0" orientation="portrait" blackAndWhite="1" r:id="rId1"/>
  <headerFooter>
    <oddFooter>&amp;C&amp;P</oddFooter>
    <evenFooter>&amp;C&amp;P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8D51C0-DDEB-4FF8-8106-65405C63EE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Микрюкова И. А.</dc:creator>
  <cp:lastModifiedBy>duma08</cp:lastModifiedBy>
  <cp:lastPrinted>2020-09-25T04:39:07Z</cp:lastPrinted>
  <dcterms:created xsi:type="dcterms:W3CDTF">2020-09-24T09:37:43Z</dcterms:created>
  <dcterms:modified xsi:type="dcterms:W3CDTF">2020-10-01T03:29:53Z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Проект Приложение №10.xlsx</vt:lpwstr>
  </property>
  <property fmtid="{D5CDD505-2E9C-101B-9397-08002B2CF9AE}" pid="3" name="Название отчета">
    <vt:lpwstr>Проект Приложение №10.xlsx</vt:lpwstr>
  </property>
  <property fmtid="{D5CDD505-2E9C-101B-9397-08002B2CF9AE}" pid="4" name="Версия клиента">
    <vt:lpwstr>20.1.32.8060 (.NET 4.7.2)</vt:lpwstr>
  </property>
  <property fmtid="{D5CDD505-2E9C-101B-9397-08002B2CF9AE}" pid="5" name="Версия базы">
    <vt:lpwstr>20.1.1944.259565162</vt:lpwstr>
  </property>
  <property fmtid="{D5CDD505-2E9C-101B-9397-08002B2CF9AE}" pid="6" name="Тип сервера">
    <vt:lpwstr>MSSQL</vt:lpwstr>
  </property>
  <property fmtid="{D5CDD505-2E9C-101B-9397-08002B2CF9AE}" pid="7" name="Сервер">
    <vt:lpwstr>fu-s-iis</vt:lpwstr>
  </property>
  <property fmtid="{D5CDD505-2E9C-101B-9397-08002B2CF9AE}" pid="8" name="База">
    <vt:lpwstr>budget2020</vt:lpwstr>
  </property>
  <property fmtid="{D5CDD505-2E9C-101B-9397-08002B2CF9AE}" pid="9" name="Пользователь">
    <vt:lpwstr>mikrukova</vt:lpwstr>
  </property>
  <property fmtid="{D5CDD505-2E9C-101B-9397-08002B2CF9AE}" pid="10" name="Шаблон">
    <vt:lpwstr>Проект приложения 10_2020.xlt</vt:lpwstr>
  </property>
  <property fmtid="{D5CDD505-2E9C-101B-9397-08002B2CF9AE}" pid="11" name="Локальная база">
    <vt:lpwstr>не используется</vt:lpwstr>
  </property>
</Properties>
</file>